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1702,1703,1716,1718,1720,1721\výběrko_2\"/>
    </mc:Choice>
  </mc:AlternateContent>
  <xr:revisionPtr revIDLastSave="0" documentId="13_ncr:1_{D6958D2C-7349-4898-85A1-CB73AE53DDD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ekapitulace" sheetId="7" r:id="rId1"/>
    <sheet name="PS 06-01-31" sheetId="2" r:id="rId2"/>
    <sheet name="SO 06-10-01" sheetId="3" r:id="rId3"/>
    <sheet name="SO 06-13-01" sheetId="4" r:id="rId4"/>
    <sheet name="SO 06-86-01" sheetId="5" r:id="rId5"/>
    <sheet name="SO 98-98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6" l="1"/>
  <c r="AA39" i="6"/>
  <c r="M39" i="6"/>
  <c r="O39" i="6" s="1"/>
  <c r="I39" i="6"/>
  <c r="AA35" i="6"/>
  <c r="M35" i="6"/>
  <c r="O35" i="6" s="1"/>
  <c r="I35" i="6"/>
  <c r="AA31" i="6"/>
  <c r="M31" i="6"/>
  <c r="O31" i="6" s="1"/>
  <c r="I31" i="6"/>
  <c r="AA27" i="6"/>
  <c r="M27" i="6"/>
  <c r="O27" i="6" s="1"/>
  <c r="I27" i="6"/>
  <c r="AA23" i="6"/>
  <c r="M23" i="6"/>
  <c r="O23" i="6" s="1"/>
  <c r="I23" i="6"/>
  <c r="L9" i="6"/>
  <c r="L8" i="6" s="1"/>
  <c r="T7" i="6" s="1"/>
  <c r="F19" i="7" s="1"/>
  <c r="F18" i="7" s="1"/>
  <c r="AA18" i="6"/>
  <c r="M18" i="6"/>
  <c r="O18" i="6" s="1"/>
  <c r="I18" i="6"/>
  <c r="AA14" i="6"/>
  <c r="M14" i="6"/>
  <c r="O14" i="6" s="1"/>
  <c r="I14" i="6"/>
  <c r="AA10" i="6"/>
  <c r="M10" i="6"/>
  <c r="M9" i="6" s="1"/>
  <c r="I10" i="6"/>
  <c r="L8" i="5"/>
  <c r="T7" i="5" s="1"/>
  <c r="F17" i="7" s="1"/>
  <c r="F16" i="7" s="1"/>
  <c r="L9" i="5"/>
  <c r="AA74" i="5"/>
  <c r="O74" i="5"/>
  <c r="M74" i="5"/>
  <c r="I74" i="5"/>
  <c r="AA70" i="5"/>
  <c r="O70" i="5"/>
  <c r="M70" i="5"/>
  <c r="I70" i="5"/>
  <c r="AA66" i="5"/>
  <c r="O66" i="5"/>
  <c r="M66" i="5"/>
  <c r="I66" i="5"/>
  <c r="AA62" i="5"/>
  <c r="O62" i="5"/>
  <c r="M62" i="5"/>
  <c r="I62" i="5"/>
  <c r="AA58" i="5"/>
  <c r="O58" i="5"/>
  <c r="M58" i="5"/>
  <c r="I58" i="5"/>
  <c r="AA54" i="5"/>
  <c r="O54" i="5"/>
  <c r="M54" i="5"/>
  <c r="I54" i="5"/>
  <c r="AA50" i="5"/>
  <c r="O50" i="5"/>
  <c r="M50" i="5"/>
  <c r="I50" i="5"/>
  <c r="AA46" i="5"/>
  <c r="O46" i="5"/>
  <c r="M46" i="5"/>
  <c r="I46" i="5"/>
  <c r="AA42" i="5"/>
  <c r="O42" i="5"/>
  <c r="M42" i="5"/>
  <c r="I42" i="5"/>
  <c r="AA38" i="5"/>
  <c r="O38" i="5"/>
  <c r="M38" i="5"/>
  <c r="I38" i="5"/>
  <c r="AA34" i="5"/>
  <c r="O34" i="5"/>
  <c r="M34" i="5"/>
  <c r="I34" i="5"/>
  <c r="AA30" i="5"/>
  <c r="O30" i="5"/>
  <c r="M30" i="5"/>
  <c r="I30" i="5"/>
  <c r="AA26" i="5"/>
  <c r="O26" i="5"/>
  <c r="M26" i="5"/>
  <c r="I26" i="5"/>
  <c r="AA22" i="5"/>
  <c r="O22" i="5"/>
  <c r="M22" i="5"/>
  <c r="I22" i="5"/>
  <c r="AA18" i="5"/>
  <c r="O18" i="5"/>
  <c r="M18" i="5"/>
  <c r="I18" i="5"/>
  <c r="AA14" i="5"/>
  <c r="O14" i="5"/>
  <c r="M14" i="5"/>
  <c r="I14" i="5"/>
  <c r="AA10" i="5"/>
  <c r="O10" i="5"/>
  <c r="D17" i="7" s="1"/>
  <c r="D16" i="7" s="1"/>
  <c r="M10" i="5"/>
  <c r="M9" i="5" s="1"/>
  <c r="M8" i="5" s="1"/>
  <c r="C17" i="7" s="1"/>
  <c r="I10" i="5"/>
  <c r="L64" i="4"/>
  <c r="AA77" i="4"/>
  <c r="M77" i="4"/>
  <c r="O77" i="4" s="1"/>
  <c r="I77" i="4"/>
  <c r="AA73" i="4"/>
  <c r="O73" i="4" s="1"/>
  <c r="M73" i="4"/>
  <c r="I73" i="4"/>
  <c r="AA69" i="4"/>
  <c r="M69" i="4"/>
  <c r="O69" i="4" s="1"/>
  <c r="I69" i="4"/>
  <c r="AA65" i="4"/>
  <c r="M65" i="4"/>
  <c r="O65" i="4" s="1"/>
  <c r="I65" i="4"/>
  <c r="L39" i="4"/>
  <c r="AA60" i="4"/>
  <c r="M60" i="4"/>
  <c r="O60" i="4" s="1"/>
  <c r="I60" i="4"/>
  <c r="AA56" i="4"/>
  <c r="O56" i="4"/>
  <c r="M56" i="4"/>
  <c r="I56" i="4"/>
  <c r="AA52" i="4"/>
  <c r="M52" i="4"/>
  <c r="O52" i="4" s="1"/>
  <c r="I52" i="4"/>
  <c r="AA48" i="4"/>
  <c r="M48" i="4"/>
  <c r="O48" i="4" s="1"/>
  <c r="I48" i="4"/>
  <c r="AA44" i="4"/>
  <c r="O44" i="4"/>
  <c r="M44" i="4"/>
  <c r="I44" i="4"/>
  <c r="AA40" i="4"/>
  <c r="M40" i="4"/>
  <c r="M39" i="4" s="1"/>
  <c r="I40" i="4"/>
  <c r="L22" i="4"/>
  <c r="AA35" i="4"/>
  <c r="M35" i="4"/>
  <c r="O35" i="4" s="1"/>
  <c r="I35" i="4"/>
  <c r="AA31" i="4"/>
  <c r="M31" i="4"/>
  <c r="O31" i="4" s="1"/>
  <c r="I31" i="4"/>
  <c r="AA27" i="4"/>
  <c r="O27" i="4" s="1"/>
  <c r="M27" i="4"/>
  <c r="I27" i="4"/>
  <c r="AA23" i="4"/>
  <c r="M23" i="4"/>
  <c r="M22" i="4" s="1"/>
  <c r="I23" i="4"/>
  <c r="L9" i="4"/>
  <c r="L8" i="4" s="1"/>
  <c r="T7" i="4" s="1"/>
  <c r="F15" i="7" s="1"/>
  <c r="F14" i="7" s="1"/>
  <c r="AA18" i="4"/>
  <c r="M18" i="4"/>
  <c r="O18" i="4" s="1"/>
  <c r="I18" i="4"/>
  <c r="AA14" i="4"/>
  <c r="M14" i="4"/>
  <c r="O14" i="4" s="1"/>
  <c r="I14" i="4"/>
  <c r="AA10" i="4"/>
  <c r="O10" i="4"/>
  <c r="M10" i="4"/>
  <c r="M9" i="4" s="1"/>
  <c r="I10" i="4"/>
  <c r="L8" i="3"/>
  <c r="T7" i="3" s="1"/>
  <c r="F13" i="7" s="1"/>
  <c r="F12" i="7" s="1"/>
  <c r="L55" i="3"/>
  <c r="AA80" i="3"/>
  <c r="O80" i="3"/>
  <c r="M80" i="3"/>
  <c r="I80" i="3"/>
  <c r="AA76" i="3"/>
  <c r="M76" i="3"/>
  <c r="O76" i="3" s="1"/>
  <c r="I76" i="3"/>
  <c r="AA72" i="3"/>
  <c r="O72" i="3"/>
  <c r="M72" i="3"/>
  <c r="I72" i="3"/>
  <c r="AA68" i="3"/>
  <c r="O68" i="3"/>
  <c r="M68" i="3"/>
  <c r="I68" i="3"/>
  <c r="AA64" i="3"/>
  <c r="M64" i="3"/>
  <c r="O64" i="3" s="1"/>
  <c r="I64" i="3"/>
  <c r="AA60" i="3"/>
  <c r="O60" i="3"/>
  <c r="M60" i="3"/>
  <c r="M55" i="3" s="1"/>
  <c r="I60" i="3"/>
  <c r="AA56" i="3"/>
  <c r="O56" i="3"/>
  <c r="M56" i="3"/>
  <c r="I56" i="3"/>
  <c r="L22" i="3"/>
  <c r="AA51" i="3"/>
  <c r="M51" i="3"/>
  <c r="O51" i="3" s="1"/>
  <c r="I51" i="3"/>
  <c r="AA47" i="3"/>
  <c r="M47" i="3"/>
  <c r="O47" i="3" s="1"/>
  <c r="I47" i="3"/>
  <c r="AA43" i="3"/>
  <c r="M43" i="3"/>
  <c r="O43" i="3" s="1"/>
  <c r="I43" i="3"/>
  <c r="AA39" i="3"/>
  <c r="M39" i="3"/>
  <c r="O39" i="3" s="1"/>
  <c r="I39" i="3"/>
  <c r="AA35" i="3"/>
  <c r="M35" i="3"/>
  <c r="O35" i="3" s="1"/>
  <c r="I35" i="3"/>
  <c r="AA31" i="3"/>
  <c r="M31" i="3"/>
  <c r="O31" i="3" s="1"/>
  <c r="I31" i="3"/>
  <c r="AA27" i="3"/>
  <c r="M27" i="3"/>
  <c r="O27" i="3" s="1"/>
  <c r="I27" i="3"/>
  <c r="AA23" i="3"/>
  <c r="M23" i="3"/>
  <c r="O23" i="3" s="1"/>
  <c r="I23" i="3"/>
  <c r="L9" i="3"/>
  <c r="AA18" i="3"/>
  <c r="M18" i="3"/>
  <c r="O18" i="3" s="1"/>
  <c r="I18" i="3"/>
  <c r="AA14" i="3"/>
  <c r="O14" i="3"/>
  <c r="M14" i="3"/>
  <c r="I14" i="3"/>
  <c r="AA10" i="3"/>
  <c r="O10" i="3"/>
  <c r="M10" i="3"/>
  <c r="M9" i="3" s="1"/>
  <c r="I10" i="3"/>
  <c r="L14" i="2"/>
  <c r="L8" i="2" s="1"/>
  <c r="T7" i="2" s="1"/>
  <c r="F11" i="7" s="1"/>
  <c r="F10" i="7" s="1"/>
  <c r="AA383" i="2"/>
  <c r="O383" i="2" s="1"/>
  <c r="M383" i="2"/>
  <c r="I383" i="2"/>
  <c r="AA379" i="2"/>
  <c r="M379" i="2"/>
  <c r="O379" i="2" s="1"/>
  <c r="I379" i="2"/>
  <c r="AA375" i="2"/>
  <c r="O375" i="2"/>
  <c r="M375" i="2"/>
  <c r="I375" i="2"/>
  <c r="AA371" i="2"/>
  <c r="O371" i="2" s="1"/>
  <c r="M371" i="2"/>
  <c r="I371" i="2"/>
  <c r="AA367" i="2"/>
  <c r="M367" i="2"/>
  <c r="O367" i="2" s="1"/>
  <c r="I367" i="2"/>
  <c r="AA363" i="2"/>
  <c r="O363" i="2"/>
  <c r="M363" i="2"/>
  <c r="I363" i="2"/>
  <c r="AA359" i="2"/>
  <c r="O359" i="2" s="1"/>
  <c r="M359" i="2"/>
  <c r="I359" i="2"/>
  <c r="AA355" i="2"/>
  <c r="M355" i="2"/>
  <c r="O355" i="2" s="1"/>
  <c r="I355" i="2"/>
  <c r="AA351" i="2"/>
  <c r="O351" i="2"/>
  <c r="M351" i="2"/>
  <c r="I351" i="2"/>
  <c r="AA347" i="2"/>
  <c r="O347" i="2" s="1"/>
  <c r="M347" i="2"/>
  <c r="I347" i="2"/>
  <c r="AA343" i="2"/>
  <c r="M343" i="2"/>
  <c r="O343" i="2" s="1"/>
  <c r="I343" i="2"/>
  <c r="AA339" i="2"/>
  <c r="O339" i="2"/>
  <c r="M339" i="2"/>
  <c r="I339" i="2"/>
  <c r="AA335" i="2"/>
  <c r="O335" i="2" s="1"/>
  <c r="M335" i="2"/>
  <c r="I335" i="2"/>
  <c r="AA331" i="2"/>
  <c r="M331" i="2"/>
  <c r="O331" i="2" s="1"/>
  <c r="I331" i="2"/>
  <c r="AA327" i="2"/>
  <c r="O327" i="2"/>
  <c r="M327" i="2"/>
  <c r="I327" i="2"/>
  <c r="AA323" i="2"/>
  <c r="O323" i="2" s="1"/>
  <c r="M323" i="2"/>
  <c r="I323" i="2"/>
  <c r="AA319" i="2"/>
  <c r="M319" i="2"/>
  <c r="O319" i="2" s="1"/>
  <c r="I319" i="2"/>
  <c r="AA315" i="2"/>
  <c r="O315" i="2"/>
  <c r="M315" i="2"/>
  <c r="I315" i="2"/>
  <c r="AA311" i="2"/>
  <c r="O311" i="2" s="1"/>
  <c r="M311" i="2"/>
  <c r="I311" i="2"/>
  <c r="AA307" i="2"/>
  <c r="M307" i="2"/>
  <c r="O307" i="2" s="1"/>
  <c r="I307" i="2"/>
  <c r="AA303" i="2"/>
  <c r="O303" i="2"/>
  <c r="M303" i="2"/>
  <c r="I303" i="2"/>
  <c r="AA299" i="2"/>
  <c r="O299" i="2" s="1"/>
  <c r="M299" i="2"/>
  <c r="I299" i="2"/>
  <c r="AA295" i="2"/>
  <c r="M295" i="2"/>
  <c r="O295" i="2" s="1"/>
  <c r="I295" i="2"/>
  <c r="AA291" i="2"/>
  <c r="O291" i="2"/>
  <c r="M291" i="2"/>
  <c r="I291" i="2"/>
  <c r="AA287" i="2"/>
  <c r="O287" i="2" s="1"/>
  <c r="M287" i="2"/>
  <c r="I287" i="2"/>
  <c r="AA283" i="2"/>
  <c r="M283" i="2"/>
  <c r="O283" i="2" s="1"/>
  <c r="I283" i="2"/>
  <c r="AA279" i="2"/>
  <c r="O279" i="2"/>
  <c r="M279" i="2"/>
  <c r="I279" i="2"/>
  <c r="AA275" i="2"/>
  <c r="O275" i="2" s="1"/>
  <c r="M275" i="2"/>
  <c r="I275" i="2"/>
  <c r="AA271" i="2"/>
  <c r="M271" i="2"/>
  <c r="O271" i="2" s="1"/>
  <c r="I271" i="2"/>
  <c r="AA267" i="2"/>
  <c r="O267" i="2"/>
  <c r="M267" i="2"/>
  <c r="I267" i="2"/>
  <c r="AA263" i="2"/>
  <c r="O263" i="2" s="1"/>
  <c r="M263" i="2"/>
  <c r="I263" i="2"/>
  <c r="AA259" i="2"/>
  <c r="M259" i="2"/>
  <c r="O259" i="2" s="1"/>
  <c r="I259" i="2"/>
  <c r="AA255" i="2"/>
  <c r="O255" i="2"/>
  <c r="M255" i="2"/>
  <c r="I255" i="2"/>
  <c r="AA251" i="2"/>
  <c r="O251" i="2" s="1"/>
  <c r="M251" i="2"/>
  <c r="I251" i="2"/>
  <c r="AA247" i="2"/>
  <c r="M247" i="2"/>
  <c r="O247" i="2" s="1"/>
  <c r="I247" i="2"/>
  <c r="AA243" i="2"/>
  <c r="O243" i="2"/>
  <c r="M243" i="2"/>
  <c r="I243" i="2"/>
  <c r="AA239" i="2"/>
  <c r="O239" i="2" s="1"/>
  <c r="M239" i="2"/>
  <c r="I239" i="2"/>
  <c r="AA235" i="2"/>
  <c r="M235" i="2"/>
  <c r="O235" i="2" s="1"/>
  <c r="I235" i="2"/>
  <c r="AA231" i="2"/>
  <c r="O231" i="2"/>
  <c r="M231" i="2"/>
  <c r="I231" i="2"/>
  <c r="AA227" i="2"/>
  <c r="O227" i="2" s="1"/>
  <c r="M227" i="2"/>
  <c r="I227" i="2"/>
  <c r="AA223" i="2"/>
  <c r="M223" i="2"/>
  <c r="O223" i="2" s="1"/>
  <c r="I223" i="2"/>
  <c r="AA219" i="2"/>
  <c r="O219" i="2"/>
  <c r="M219" i="2"/>
  <c r="I219" i="2"/>
  <c r="AA215" i="2"/>
  <c r="O215" i="2" s="1"/>
  <c r="M215" i="2"/>
  <c r="I215" i="2"/>
  <c r="AA211" i="2"/>
  <c r="M211" i="2"/>
  <c r="O211" i="2" s="1"/>
  <c r="I211" i="2"/>
  <c r="AA207" i="2"/>
  <c r="O207" i="2"/>
  <c r="M207" i="2"/>
  <c r="I207" i="2"/>
  <c r="AA203" i="2"/>
  <c r="O203" i="2" s="1"/>
  <c r="M203" i="2"/>
  <c r="I203" i="2"/>
  <c r="AA199" i="2"/>
  <c r="M199" i="2"/>
  <c r="O199" i="2" s="1"/>
  <c r="I199" i="2"/>
  <c r="AA195" i="2"/>
  <c r="O195" i="2"/>
  <c r="M195" i="2"/>
  <c r="I195" i="2"/>
  <c r="AA191" i="2"/>
  <c r="O191" i="2" s="1"/>
  <c r="M191" i="2"/>
  <c r="I191" i="2"/>
  <c r="AA187" i="2"/>
  <c r="M187" i="2"/>
  <c r="O187" i="2" s="1"/>
  <c r="I187" i="2"/>
  <c r="AA183" i="2"/>
  <c r="O183" i="2"/>
  <c r="M183" i="2"/>
  <c r="I183" i="2"/>
  <c r="AA179" i="2"/>
  <c r="O179" i="2" s="1"/>
  <c r="M179" i="2"/>
  <c r="I179" i="2"/>
  <c r="AA175" i="2"/>
  <c r="M175" i="2"/>
  <c r="O175" i="2" s="1"/>
  <c r="I175" i="2"/>
  <c r="AA171" i="2"/>
  <c r="O171" i="2"/>
  <c r="M171" i="2"/>
  <c r="I171" i="2"/>
  <c r="AA167" i="2"/>
  <c r="O167" i="2" s="1"/>
  <c r="M167" i="2"/>
  <c r="I167" i="2"/>
  <c r="AA163" i="2"/>
  <c r="M163" i="2"/>
  <c r="O163" i="2" s="1"/>
  <c r="I163" i="2"/>
  <c r="AA159" i="2"/>
  <c r="O159" i="2"/>
  <c r="M159" i="2"/>
  <c r="I159" i="2"/>
  <c r="AA155" i="2"/>
  <c r="O155" i="2" s="1"/>
  <c r="M155" i="2"/>
  <c r="I155" i="2"/>
  <c r="AA151" i="2"/>
  <c r="M151" i="2"/>
  <c r="O151" i="2" s="1"/>
  <c r="I151" i="2"/>
  <c r="AA147" i="2"/>
  <c r="O147" i="2"/>
  <c r="M147" i="2"/>
  <c r="I147" i="2"/>
  <c r="AA143" i="2"/>
  <c r="O143" i="2" s="1"/>
  <c r="M143" i="2"/>
  <c r="I143" i="2"/>
  <c r="AA139" i="2"/>
  <c r="M139" i="2"/>
  <c r="O139" i="2" s="1"/>
  <c r="I139" i="2"/>
  <c r="AA135" i="2"/>
  <c r="O135" i="2"/>
  <c r="M135" i="2"/>
  <c r="I135" i="2"/>
  <c r="AA131" i="2"/>
  <c r="O131" i="2" s="1"/>
  <c r="M131" i="2"/>
  <c r="I131" i="2"/>
  <c r="AA127" i="2"/>
  <c r="M127" i="2"/>
  <c r="O127" i="2" s="1"/>
  <c r="I127" i="2"/>
  <c r="AA123" i="2"/>
  <c r="O123" i="2"/>
  <c r="M123" i="2"/>
  <c r="I123" i="2"/>
  <c r="AA119" i="2"/>
  <c r="O119" i="2" s="1"/>
  <c r="M119" i="2"/>
  <c r="I119" i="2"/>
  <c r="AA115" i="2"/>
  <c r="M115" i="2"/>
  <c r="O115" i="2" s="1"/>
  <c r="I115" i="2"/>
  <c r="AA111" i="2"/>
  <c r="O111" i="2"/>
  <c r="M111" i="2"/>
  <c r="I111" i="2"/>
  <c r="AA107" i="2"/>
  <c r="O107" i="2" s="1"/>
  <c r="M107" i="2"/>
  <c r="I107" i="2"/>
  <c r="AA103" i="2"/>
  <c r="M103" i="2"/>
  <c r="O103" i="2" s="1"/>
  <c r="I103" i="2"/>
  <c r="AA99" i="2"/>
  <c r="O99" i="2"/>
  <c r="M99" i="2"/>
  <c r="I99" i="2"/>
  <c r="AA95" i="2"/>
  <c r="O95" i="2" s="1"/>
  <c r="M95" i="2"/>
  <c r="I95" i="2"/>
  <c r="AA91" i="2"/>
  <c r="M91" i="2"/>
  <c r="O91" i="2" s="1"/>
  <c r="I91" i="2"/>
  <c r="AA87" i="2"/>
  <c r="O87" i="2"/>
  <c r="M87" i="2"/>
  <c r="I87" i="2"/>
  <c r="AA83" i="2"/>
  <c r="O83" i="2" s="1"/>
  <c r="M83" i="2"/>
  <c r="I83" i="2"/>
  <c r="AA79" i="2"/>
  <c r="M79" i="2"/>
  <c r="O79" i="2" s="1"/>
  <c r="I79" i="2"/>
  <c r="AA75" i="2"/>
  <c r="O75" i="2"/>
  <c r="M75" i="2"/>
  <c r="I75" i="2"/>
  <c r="AA71" i="2"/>
  <c r="O71" i="2" s="1"/>
  <c r="M71" i="2"/>
  <c r="I71" i="2"/>
  <c r="AA67" i="2"/>
  <c r="M67" i="2"/>
  <c r="O67" i="2" s="1"/>
  <c r="I67" i="2"/>
  <c r="AA63" i="2"/>
  <c r="O63" i="2"/>
  <c r="M63" i="2"/>
  <c r="I63" i="2"/>
  <c r="AA59" i="2"/>
  <c r="O59" i="2" s="1"/>
  <c r="M59" i="2"/>
  <c r="I59" i="2"/>
  <c r="AA55" i="2"/>
  <c r="M55" i="2"/>
  <c r="O55" i="2" s="1"/>
  <c r="I55" i="2"/>
  <c r="AA51" i="2"/>
  <c r="O51" i="2"/>
  <c r="M51" i="2"/>
  <c r="I51" i="2"/>
  <c r="AA47" i="2"/>
  <c r="O47" i="2" s="1"/>
  <c r="M47" i="2"/>
  <c r="I47" i="2"/>
  <c r="AA43" i="2"/>
  <c r="M43" i="2"/>
  <c r="O43" i="2" s="1"/>
  <c r="I43" i="2"/>
  <c r="AA39" i="2"/>
  <c r="O39" i="2"/>
  <c r="M39" i="2"/>
  <c r="I39" i="2"/>
  <c r="AA35" i="2"/>
  <c r="O35" i="2" s="1"/>
  <c r="M35" i="2"/>
  <c r="I35" i="2"/>
  <c r="AA31" i="2"/>
  <c r="M31" i="2"/>
  <c r="O31" i="2" s="1"/>
  <c r="I31" i="2"/>
  <c r="AA27" i="2"/>
  <c r="O27" i="2"/>
  <c r="M27" i="2"/>
  <c r="I27" i="2"/>
  <c r="AA23" i="2"/>
  <c r="O23" i="2" s="1"/>
  <c r="M23" i="2"/>
  <c r="I23" i="2"/>
  <c r="AA19" i="2"/>
  <c r="M19" i="2"/>
  <c r="O19" i="2" s="1"/>
  <c r="I19" i="2"/>
  <c r="AA15" i="2"/>
  <c r="O15" i="2"/>
  <c r="M15" i="2"/>
  <c r="M14" i="2" s="1"/>
  <c r="I15" i="2"/>
  <c r="L9" i="2"/>
  <c r="AA10" i="2"/>
  <c r="M10" i="2"/>
  <c r="O10" i="2" s="1"/>
  <c r="D11" i="7" s="1"/>
  <c r="D10" i="7" s="1"/>
  <c r="I10" i="2"/>
  <c r="C16" i="7" l="1"/>
  <c r="E17" i="7"/>
  <c r="D15" i="7"/>
  <c r="D14" i="7" s="1"/>
  <c r="D13" i="7"/>
  <c r="D12" i="7" s="1"/>
  <c r="O40" i="4"/>
  <c r="O10" i="6"/>
  <c r="D19" i="7" s="1"/>
  <c r="D18" i="7" s="1"/>
  <c r="M22" i="3"/>
  <c r="M8" i="3" s="1"/>
  <c r="C13" i="7" s="1"/>
  <c r="M9" i="2"/>
  <c r="M8" i="2" s="1"/>
  <c r="C11" i="7" s="1"/>
  <c r="M64" i="4"/>
  <c r="M8" i="4" s="1"/>
  <c r="C15" i="7" s="1"/>
  <c r="O23" i="4"/>
  <c r="M22" i="6"/>
  <c r="M8" i="6" s="1"/>
  <c r="C19" i="7" s="1"/>
  <c r="C18" i="7" l="1"/>
  <c r="E19" i="7"/>
  <c r="C14" i="7"/>
  <c r="E15" i="7"/>
  <c r="C12" i="7"/>
  <c r="E13" i="7"/>
  <c r="C10" i="7"/>
  <c r="E11" i="7"/>
  <c r="M3" i="5"/>
  <c r="E16" i="7"/>
  <c r="M3" i="4" l="1"/>
  <c r="E14" i="7"/>
  <c r="M3" i="2"/>
  <c r="C6" i="7"/>
  <c r="E10" i="7"/>
  <c r="E12" i="7"/>
  <c r="M3" i="3"/>
  <c r="M3" i="6"/>
  <c r="E18" i="7"/>
  <c r="C7" i="7" l="1"/>
</calcChain>
</file>

<file path=xl/sharedStrings.xml><?xml version="1.0" encoding="utf-8"?>
<sst xmlns="http://schemas.openxmlformats.org/spreadsheetml/2006/main" count="2062" uniqueCount="549">
  <si>
    <t>Rekapitulace ceny</t>
  </si>
  <si>
    <t>5423520103_ZM1</t>
  </si>
  <si>
    <t>Doplnění závor na přejezdu P1721 v km 196,926 trati Plzeň - Žatec_ZM01_260408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</si>
  <si>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</si>
  <si>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</si>
  <si>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</si>
  <si>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</si>
  <si>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</si>
  <si>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</si>
  <si>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</si>
  <si>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</si>
  <si>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</si>
  <si>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</si>
  <si>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</si>
  <si>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06-01-31</t>
  </si>
  <si>
    <t>Železniční přejezd v km 196,926 (P1721), PZZ</t>
  </si>
  <si>
    <t>D.2.1.1.0</t>
  </si>
  <si>
    <t>Kolejový svršek</t>
  </si>
  <si>
    <t xml:space="preserve">  SO 06-10-01</t>
  </si>
  <si>
    <t>Železniční přejezd v km 196,926 (P1721), železniční svršek</t>
  </si>
  <si>
    <t>D.2.1.3</t>
  </si>
  <si>
    <t>Přejezdy a přechody</t>
  </si>
  <si>
    <t xml:space="preserve">  SO 06-13-01</t>
  </si>
  <si>
    <t>Železniční přejezd v ev. km 196,926 (P1721)</t>
  </si>
  <si>
    <t>D.2.3.6</t>
  </si>
  <si>
    <t>Rozvody VN, NN, osvětlení a dálkové ovládání odpojovačů</t>
  </si>
  <si>
    <t xml:space="preserve">  SO 06-86-01</t>
  </si>
  <si>
    <t>Přípojka napájení NN pro přejezd v km 196,926 (P1721)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</si>
  <si>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</si>
  <si>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</si>
  <si>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</si>
  <si>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</si>
  <si>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</si>
  <si>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</si>
  <si>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</si>
  <si>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</si>
  <si>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</si>
  <si>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</si>
  <si>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</si>
  <si>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</si>
  <si>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</si>
  <si>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</si>
  <si>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</si>
  <si>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</si>
  <si>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</si>
  <si>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</si>
  <si>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</si>
  <si>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</si>
  <si>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</si>
  <si>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</si>
  <si>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</si>
  <si>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</si>
  <si>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</si>
  <si>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06-01-31</t>
  </si>
  <si>
    <t>SD</t>
  </si>
  <si>
    <t>1</t>
  </si>
  <si>
    <t>Všeobecné konstrukce a práce</t>
  </si>
  <si>
    <t>P</t>
  </si>
  <si>
    <t>015140R</t>
  </si>
  <si>
    <t>901</t>
  </si>
  <si>
    <t>POPLATKY ZA LIKVIDACI ODPADŮ NEKONTAMINOVANÝCH - 17 01 01 BETON Z DEMOLIC OBJEKTŮ, ZÁKLADŮ TV - VČETNĚ DOPRAVY</t>
  </si>
  <si>
    <t>T</t>
  </si>
  <si>
    <t>R-položka</t>
  </si>
  <si>
    <t>PP</t>
  </si>
  <si>
    <t>Cena za příjem odpadu a jeho odvoz z místa stavby do recyklačního centra v Žatci</t>
  </si>
  <si>
    <t>VV</t>
  </si>
  <si>
    <t>TS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</si>
  <si>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</t>
  </si>
  <si>
    <t>2</t>
  </si>
  <si>
    <t>PZS v km 196,926</t>
  </si>
  <si>
    <t>75D161</t>
  </si>
  <si>
    <t/>
  </si>
  <si>
    <t>RELÉOVÝ DOMEK (DO 18 M2) PREFABRIKOVANÝ, IZOLOVANÝ, S KLIMATIZACÍ A VNITRNÍ KABELIZACÍ - DODÁVKA</t>
  </si>
  <si>
    <t>KUS</t>
  </si>
  <si>
    <t>OTSKP</t>
  </si>
  <si>
    <t>Technologický objekt PZS 196,926 _x000D_
Celkem 1 = 1,000 [B]_x000D_</t>
  </si>
  <si>
    <t>Technická specifikace položky odpovídá příslušné cenové soustavě</t>
  </si>
  <si>
    <t>75D167</t>
  </si>
  <si>
    <t>RELÉOVÝ DOMEK (DO 18 M2) PREFABRIKOVANÝ - MONTÁŽ</t>
  </si>
  <si>
    <t>75B411</t>
  </si>
  <si>
    <t>STOJANOVÁ RADA PRO 1 STOJAN - DODÁVKA</t>
  </si>
  <si>
    <t>Stojanová řada pro technologický objekt PZS 196,926 _x000D_
Celkem 1 = 1,000 [B]_x000D_</t>
  </si>
  <si>
    <t>75B417</t>
  </si>
  <si>
    <t>STOJANOVÁ RADA PRO 1 STOJAN - MONTÁŽ</t>
  </si>
  <si>
    <t>75D178</t>
  </si>
  <si>
    <t>SKŘÍN PŘEJEZDOVÉHO ZABEZPEČOVACÍHO ZAŘÍZENÍ S TRANSFORMÁTORY - DEMONTÁŽ</t>
  </si>
  <si>
    <t>Stávající PSK skříň s transformátory _x000D_
Celkem 1 = 1,000 [B]_x000D_</t>
  </si>
  <si>
    <t>75D181</t>
  </si>
  <si>
    <t>NAPÁJECÍ SKŘÍŇ PŘEJEZDOVÉHO ZABEZPEČOVACÍHO ZAŘÍZENÍ - DODÁVKA</t>
  </si>
  <si>
    <t>Dobíječ pro PZS 196,926 _x000D_
Celkem 1 = 1,000 [B]_x000D_</t>
  </si>
  <si>
    <t>75D187</t>
  </si>
  <si>
    <t>NAPÁJECÍ SKŘÍŇ PŘEJEZDOVÉHO ZABEZPEČOVACÍHO ZAŘÍZENÍ - MONTÁŽ</t>
  </si>
  <si>
    <t>75D111</t>
  </si>
  <si>
    <t>SKŘÍŇ LOGIKY RELÉOVÉHO PŘEJEZDOVÉHO ZABEZPEČOVACÍHO ZAŘÍZENÍ - DODÁVKA</t>
  </si>
  <si>
    <t>Technologie reléová s elektronickými doplňky pro PZS 196,926 _x000D_
Celkem 1 = 1,000 [B]_x000D_</t>
  </si>
  <si>
    <t>75D117</t>
  </si>
  <si>
    <t>SKŘÍŇ LOGIKY RELÉOVÉHO PŘEJEZDOVÉHO ZABEZPEČOVACÍHO ZAŘÍZENÍ - MONTÁŽ</t>
  </si>
  <si>
    <t>75B541</t>
  </si>
  <si>
    <t>SKŘÍŇ (STOJAN) VOLNÉ VAZBY - DODÁVKA</t>
  </si>
  <si>
    <t>Stojan do SÚ Žabokliky pro úzavky PZS P1720 a P1721 do SZZ Žabokliky _x000D_
Celkem 1 = 1,000 [B]_x000D_</t>
  </si>
  <si>
    <t>Technická specifikace položky odpovídá příslušné cenové soustavě.</t>
  </si>
  <si>
    <t>75B547</t>
  </si>
  <si>
    <t>SKŘÍŇ (STOJAN) VOLNÉ VAZBY - MONTÁŽ</t>
  </si>
  <si>
    <t>75B548</t>
  </si>
  <si>
    <t>SKŘÍŇ (STOJAN) VOLNÉ VAZBY - DEMONTÁŽ</t>
  </si>
  <si>
    <t>Demontáž 2 ks stojanů v SÚ Žabokliky _x000D_
Celkem 1 = 1,000 [B]_x000D_</t>
  </si>
  <si>
    <t>75B6L1</t>
  </si>
  <si>
    <t>BEZÚDRŽBOVÁ BATERIE 24 V/160 AH - DODÁVKA</t>
  </si>
  <si>
    <t>Baterie pro technologii PZS 196,926 _x000D_
Celkem 1 = 1,000 [B]_x000D_</t>
  </si>
  <si>
    <t>75B6T7</t>
  </si>
  <si>
    <t>BATERIE - MONTÁŽ</t>
  </si>
  <si>
    <t>Demontáž baterií ve stávajícím technologickém objektu</t>
  </si>
  <si>
    <t>744231</t>
  </si>
  <si>
    <t>KABELOVÁ SKŘÍŇ VENKOVNÍ SPOLEČNÁ PŘÍSTROJOVÁ PRO PŘEJEZDY</t>
  </si>
  <si>
    <t>Společná skříň přístrojová pro PZS 196,926 _x000D_
Celkem 1 = 1,000 [B]_x000D_</t>
  </si>
  <si>
    <t>75B497</t>
  </si>
  <si>
    <t>SKŘÍŇ KABELOVÁ - MONTÁŽ</t>
  </si>
  <si>
    <t>75D218</t>
  </si>
  <si>
    <t>VÝSTRAŽNÍK SE ZÁVOROU, 1 SKŘÍŇ - DEMONTÁŽ</t>
  </si>
  <si>
    <t>Výstražník "A" , "B", "C" a "D"  PZS 196,926 _x000D_
Celkem 4 = 4,000 [B]_x000D_</t>
  </si>
  <si>
    <t>75D211</t>
  </si>
  <si>
    <t>VÝSTRAŽNÍK SE ZÁVOROU, 1 SKŘÍŇ - DODÁVKA</t>
  </si>
  <si>
    <t>Závorové stojany "B" PZS 196,926 _x000D_
Celkem 1 = 1,000 [B]_x000D_</t>
  </si>
  <si>
    <t>75D217</t>
  </si>
  <si>
    <t>VÝSTRAŽNÍK SE ZÁVOROU, 1 SKŘÍŇ - MONTÁŽ</t>
  </si>
  <si>
    <t>75D231</t>
  </si>
  <si>
    <t>VÝSTRAŽNÍK SE ZÁVOROU, 2 SKŘÍNĚ - DODÁVKA</t>
  </si>
  <si>
    <t>Závorové stojany "A" PZS 196,926 _x000D_
Celkem 1 = 1,000 [B]_x000D_</t>
  </si>
  <si>
    <t>75D237</t>
  </si>
  <si>
    <t>VÝSTRAŽNÍK SE ZÁVOROU, 2 SKŘÍNĚ - MONTÁŽ</t>
  </si>
  <si>
    <t>75D221</t>
  </si>
  <si>
    <t>VÝSTRAŽNÍK BEZ ZÁVORY, 1 SKŘÍŇ - DODÁVKA</t>
  </si>
  <si>
    <t>Výstražníky "C" a "D" PZS 196,926 _x000D_
Celkem 2 = 2,000 [B]_x000D_</t>
  </si>
  <si>
    <t>75D227</t>
  </si>
  <si>
    <t>VÝSTRAŽNÍK BEZ ZÁVORY, 1 SKŘÍŇ - MONTÁŽ</t>
  </si>
  <si>
    <t>58250</t>
  </si>
  <si>
    <t>DLÁŽDENÉ KRYTY Z BETONOVÝCH DLAŽDIC BEZ LOŽE</t>
  </si>
  <si>
    <t>M2</t>
  </si>
  <si>
    <t>Dlažba před závorovými stojany a technologickým domkem _x000D_
Celkem 8 = 8,000 [B]_x000D_</t>
  </si>
  <si>
    <t>75E197</t>
  </si>
  <si>
    <t>PŘÍPRAVA A CELKOVÉ ZKOUŠKY PŘEJEZDOVÉHO ZABEZPEČOVACÍHO ZAŘÍZENÍ PRO JEDNU KOLEJ</t>
  </si>
  <si>
    <t>Přezkoušení technologie PZS 196,926 _x000D_
Celkem 1 = 1,000 [B]_x000D_</t>
  </si>
  <si>
    <t>75E1C7</t>
  </si>
  <si>
    <t>PROTOKOL UTZ</t>
  </si>
  <si>
    <t>Protokol pro technologii PZS  196,926, úpravy JOP Blatno, Podbořany a DNO Žabokliky zohleněny v PS 05-01-31 _x000D_
Celkem 1 = 1,000 [B]_x000D_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</si>
  <si>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</si>
  <si>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</si>
  <si>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rev. zprávy PZS 196,926 a SSP _x000D_
Celkem 1 = 1,000 [B]_x000D_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</si>
  <si>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</si>
  <si>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</si>
  <si>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rev. zprávy PZS 196,926 a SSP _x000D_
Celkem 12 = 12,000 [B]_x000D_</t>
  </si>
  <si>
    <t>744633</t>
  </si>
  <si>
    <t>JISTIČ TŘÍPÓLOVÝ (10 KA) OD 13 DO 20 A</t>
  </si>
  <si>
    <t>Jistič pro SSP PZS P196,926 _x000D_
Celkem 1 = 1,000 [B]_x000D_</t>
  </si>
  <si>
    <t>75IG31</t>
  </si>
  <si>
    <t>ZEMNICÍ DESKA FEZN 2000 X 250 X 3 MM</t>
  </si>
  <si>
    <t>Pro uzemnění rozváděče PZS 196,926 _x000D_
Celkem 1 = 1,000 [B]_x000D_</t>
  </si>
  <si>
    <t>75IG3X</t>
  </si>
  <si>
    <t>ZEMNICÍ DESKA FEZN 2000 X 250 X 3 MM - MONTÁŽ</t>
  </si>
  <si>
    <t>747413</t>
  </si>
  <si>
    <t>MĚŘENÍ ZEMNÍCH ODPORŮ - ZEMNICÍ SÍTĚ DÉLKY PÁSKU DO 100 M</t>
  </si>
  <si>
    <t>Měření uzemnění rozváděče PZS 196,926 _x000D_
Celkem 1 = 1,000 [B]_x000D_</t>
  </si>
  <si>
    <t>75IG21</t>
  </si>
  <si>
    <t>SVORKA ROZPOJOVACÍ ZKUŠEBNÍ</t>
  </si>
  <si>
    <t>75IG2X</t>
  </si>
  <si>
    <t>SVORKA ROZPOJOVACÍ ZKUŠEBNÍ - MONTÁŽ</t>
  </si>
  <si>
    <t>75IG61</t>
  </si>
  <si>
    <t>VEDENÍ UZEMŇOVACÍ V ZEMI Z FEZN DRÁTU DO 120 MM2</t>
  </si>
  <si>
    <t>M</t>
  </si>
  <si>
    <t>Zemnění rozváděče PZS 196,926 _x000D_
Celkem 30 = 30,000 [B]_x000D_</t>
  </si>
  <si>
    <t>75IG6X</t>
  </si>
  <si>
    <t>VEDENÍ UZEMŇOVACÍ V ZEMI Z FEZN DRÁTU DO 120 MM2 - MONTÁŽ</t>
  </si>
  <si>
    <t>741B11</t>
  </si>
  <si>
    <t>ZEMNÍCÍ TYČ FEZN DÉLKY DO 2 M</t>
  </si>
  <si>
    <t>Zemnění rozváděče PZS 196,926 _x000D_
Celkem 4 = 4,000 [B]_x000D_</t>
  </si>
  <si>
    <t>11120</t>
  </si>
  <si>
    <t>ODSTRANĚNÍ KŘOVIN</t>
  </si>
  <si>
    <t>Odstranění náletových dřevin, křoví pro výkop _x000D_
Celkem 40 = 40,000 [B]_x000D_</t>
  </si>
  <si>
    <t>14173</t>
  </si>
  <si>
    <t>PROTLAČOVÁNÍ POTRUBÍ Z PLAST HMOT DN DO 200MM</t>
  </si>
  <si>
    <t>Protlak pod kolejí, silnicí _x000D_
Celkem 40 = 40,000 [B]_x000D_</t>
  </si>
  <si>
    <t>702112</t>
  </si>
  <si>
    <t>KABELOVÝ ŽLAB ZEMNÍ VČETNĚ KRYTU SVĚTLÉ ŠÍŘKY PŘES 120 DO 250 MM</t>
  </si>
  <si>
    <t>Pro kabelizaci k záv. stojanům a výstražníkům PZS 196,926 _x000D_
Celkem 85 = 85,000 [B]_x000D_</t>
  </si>
  <si>
    <t>18130</t>
  </si>
  <si>
    <t>ÚPRAVA PLÁNĚ BEZ ZHUTNĚNÍ</t>
  </si>
  <si>
    <t>Úprava po dokončení prací _x000D_
Celkem 60 = 60,000 [B]_x000D_</t>
  </si>
  <si>
    <t>702212</t>
  </si>
  <si>
    <t>KABELOVÁ CHRÁNICKA ZEMNÍ DN PRES 100 DO 200 MM</t>
  </si>
  <si>
    <t>Chráničky kabelů při přechodu přes propustky. _x000D_
Celkem 30 = 30,000 [B]_x000D_</t>
  </si>
  <si>
    <t>742P14</t>
  </si>
  <si>
    <t>ZATAŽENÍ KABELU DO CHRÁNIČKY - KABEL PŘES 4 KG/M</t>
  </si>
  <si>
    <t>Zatažení kabelizace do protlaků a chrániček _x000D_
Celkem 30 = 30,000 [B]_x000D_</t>
  </si>
  <si>
    <t>742H12</t>
  </si>
  <si>
    <t>KABEL NN ČTYŘ- A PĚTIŽÍLOVÝ CU S PLASTOVOU IZOLACÍ OD 4 DO 16 MM2</t>
  </si>
  <si>
    <t>Kabelové schéma, tabulka kabelů. _x000D_
Celkem 55 = 55,000 [B]_x000D_</t>
  </si>
  <si>
    <t>742G21</t>
  </si>
  <si>
    <t>KABEL NN DVOU- A TŘÍŽÍLOVÝ AL S PLASTOVOU IZOLACÍ DO 2,5 MM2</t>
  </si>
  <si>
    <t>Kabelové schéma, tabulka kabelů. _x000D_
Celkem 10 = 10,000 [B]_x000D_</t>
  </si>
  <si>
    <t>75A131</t>
  </si>
  <si>
    <t>KABEL METALICKÝ DVOUPLÁŠŤOVÝ DO 12 PÁRŮ - DODÁVKA</t>
  </si>
  <si>
    <t>KMPÁR</t>
  </si>
  <si>
    <t>Kabelové schéma, tabulka kabelů. _x000D_
Celkem 4,217 = 4,217 [B]_x000D_</t>
  </si>
  <si>
    <t>75A217</t>
  </si>
  <si>
    <t>ZATAŽENÍ A SPOJKOVÁNÍ KABELŮ DO 12 PÁRŮ - MONTÁŽ</t>
  </si>
  <si>
    <t>75A141</t>
  </si>
  <si>
    <t>KABEL METALICKÝ DVOUPLÁŠŤOVÝ PŘES 12 PÁRŮ - DODÁVKA</t>
  </si>
  <si>
    <t>Kabelové schéma, tabulka kabelů. _x000D_
Celkem 11,28 = 11,280 [B]_x000D_</t>
  </si>
  <si>
    <t>75A227</t>
  </si>
  <si>
    <t>ZATAŽENÍ A SPOJKOVÁNÍ KABELŮ PŘES 12 PÁRŮ - MONTÁŽ</t>
  </si>
  <si>
    <t>75I221</t>
  </si>
  <si>
    <t>KABEL ZEMNÍ DVOUPLÁŠŤOVÝ BEZ PANCÍŘE PRŮMĚRU ŽÍLY 0,8 MM DO 5XN</t>
  </si>
  <si>
    <t>KMČTYŘKA</t>
  </si>
  <si>
    <t>Kabelové schéma, tabulka kabelů. _x000D_
Celkem 0,015 = 0,015 [B]_x000D_</t>
  </si>
  <si>
    <t>75I22X</t>
  </si>
  <si>
    <t>KABEL ZEMNÍ DVOUPLÁŠŤOVÝ BEZ PANCÍŘE PRŮMĚRU ŽÍLY 0,8 MM - MONTÁŽ</t>
  </si>
  <si>
    <t>Kabelové schéma, tabulka kabelů. _x000D_
Celkem 5 = 5,000 [B]_x000D_</t>
  </si>
  <si>
    <t>75IH41</t>
  </si>
  <si>
    <t>UKONČENÍ KABELU FORMA KABELOVÁ DÉLKY PŘES 0,5 M DO 5XN</t>
  </si>
  <si>
    <t>Kabelové schéma, tabulka kabelů. _x000D_
Celkem 2 = 2,000 [B]_x000D_</t>
  </si>
  <si>
    <t>75A311</t>
  </si>
  <si>
    <t>KABELOVÁ FORMA (UKONČENÍ KABELŮ) PRO KABELY ZABEZPEČOVACÍ DO 12 PÁRŮ</t>
  </si>
  <si>
    <t>Kabelové schéma, tabulka kabelů. _x000D_
Celkem 15 = 15,000 [B]_x000D_</t>
  </si>
  <si>
    <t>75A312</t>
  </si>
  <si>
    <t>KABELOVÁ FORMA (UKONČENÍ KABELŮ) PRO KABELY ZABEZPEČOVACÍ PŘES 12 PÁRŮ</t>
  </si>
  <si>
    <t>Kabelové schéma, tabulka kabelů. _x000D_
Celkem 6 = 6,000 [B]_x000D_</t>
  </si>
  <si>
    <t>742L11</t>
  </si>
  <si>
    <t>UKONČENÍ DVOU AŽ PĚTIŽÍLOVÉHO KABELU V ROZVADĚČI NEBO NA PŘÍSTROJI DO 2,5 MM2</t>
  </si>
  <si>
    <t>Kabelové schéma, tabulka kabelů. _x000D_
Celkem 4 = 4,000 [B]_x000D_</t>
  </si>
  <si>
    <t>742L12</t>
  </si>
  <si>
    <t>UKONČENÍ DVOU AŽ PĚTIŽÍLOVÉHO KABELU V ROZVADĚČI NEBO NA PŘÍSTROJI OD 4 DO 16 MM2</t>
  </si>
  <si>
    <t>747511</t>
  </si>
  <si>
    <t>ZKOUŠKY VODIČŮ A KABELŮ NN PRŮŘEZU ŽÍLY DO 5X25 MM2</t>
  </si>
  <si>
    <t>747521</t>
  </si>
  <si>
    <t>ZKOUŠKY VODIČŮ A KABELŮ OVLÁDACÍCH OD 5 DO 12 ŽIL</t>
  </si>
  <si>
    <t>Kabelové schéma, tabulka kabelů. _x000D_
Celkem 7 = 7,000 [B]_x000D_</t>
  </si>
  <si>
    <t>747522</t>
  </si>
  <si>
    <t>ZKOUŠKY VODIČŮ A KABELŮ OVLÁDACÍCH PŘES 12 DO 24 ŽIL</t>
  </si>
  <si>
    <t>75IH81</t>
  </si>
  <si>
    <t>UKONČENÍ KABELU OBJÍMKA KABELOVÁ</t>
  </si>
  <si>
    <t>Kabelové schéma, tabulka kabelů. _x000D_
Celkem 16 = 16,000 [B]_x000D_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</si>
  <si>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</si>
  <si>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</si>
  <si>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</si>
  <si>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</si>
  <si>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16 = 16,000 [B]_x000D_</t>
  </si>
  <si>
    <t>75IH9X</t>
  </si>
  <si>
    <t>UKONČENÍ KABELU ŠTÍTEK KABELOVÝ - MONTÁŽ</t>
  </si>
  <si>
    <t>747411</t>
  </si>
  <si>
    <t>MĚŘENÍ ZEMNÍCH ODPORŮ - ZEMNIČE PRVNÍHO NEBO SAMOSTATNÉHO</t>
  </si>
  <si>
    <t>Měření zemniče _x000D_
Celkem 1 = 1,000 [B]_x000D_</t>
  </si>
  <si>
    <t>13283</t>
  </si>
  <si>
    <t>HLOUBENÍ RÝH ŠÍR DO 2M PAŽ I NEPAŽ TR. II</t>
  </si>
  <si>
    <t>M3</t>
  </si>
  <si>
    <t>Hloubení  210m délky, 0,5m šířky a 0,8m hloubky _x000D_
Celkem 84 = 84,000 [B]_x000D_</t>
  </si>
  <si>
    <t>17411</t>
  </si>
  <si>
    <t>ZÁSYP JAM A RÝH ZEMINOU SE ZHUTNENÍM</t>
  </si>
  <si>
    <t>Zásyp 210m délky, 0,5m šířky a 0,8m hloubky _x000D_
Celkem 84 = 84,000 [B]_x000D_</t>
  </si>
  <si>
    <t>13183</t>
  </si>
  <si>
    <t>HLOUBENÍ JAM ZAPAŽ I NEPAŽ TR II</t>
  </si>
  <si>
    <t>Hloubení jam pro základy závorových stojanů, základy skříní _x000D_
Celkem 10 = 10,000 [B]_x000D_</t>
  </si>
  <si>
    <t>ZÁSYP JAM A RÝH ZEMINOU SE ZHUTNĚNÍM</t>
  </si>
  <si>
    <t>Zásyp jam pro základy závorových stojanů. _x000D_
Celkem 10 = 10,000 [B]_x000D_</t>
  </si>
  <si>
    <t>702312</t>
  </si>
  <si>
    <t>ZAKRYTÍ KABELŮ VÝSTRAŽNOU FÓLIÍ ŠÍŘKY PŘES 20 DO 40 CM</t>
  </si>
  <si>
    <t>Zakrytí trasy 85m _x000D_
Celkem 85 = 85,000 [B]_x000D_</t>
  </si>
  <si>
    <t>21461H</t>
  </si>
  <si>
    <t>SEPARAČNÍ GEOTEXTILIE DO 1000G/M2</t>
  </si>
  <si>
    <t>Geotextilie pro ochranu kolejového svršku při hloubený rýh. _x000D_
Celkem 55 = 55,000 [B]_x000D_</t>
  </si>
  <si>
    <t>701005</t>
  </si>
  <si>
    <t>VYHLEDÁVACÍ MARKER ZEMNÍ S MOŽNOSTÍ ZÁPISU</t>
  </si>
  <si>
    <t>Markery pro označení _x000D_
Celkem 22 = 22,000 [B]_x000D_</t>
  </si>
  <si>
    <t>703755</t>
  </si>
  <si>
    <t>PROTIPOŽÁRNÍ UCPÁVKA PROSTUPU KABELOVÉHO PR. DO 200MM, DO EI 90 MIN.</t>
  </si>
  <si>
    <t>Prostup do technologického objektu _x000D_
Celkem 10 = 10,000 [B]_x000D_</t>
  </si>
  <si>
    <t>966118</t>
  </si>
  <si>
    <t>BOURÁNÍ KONSTRUKCÍ Z BETON DÍLCŮ S ODVOZEM DO 20KM</t>
  </si>
  <si>
    <t>Likvidace základů pro výstražníky _x000D_
Celkem 0,8 = 0,800 [B]_x000D_</t>
  </si>
  <si>
    <t>11130</t>
  </si>
  <si>
    <t>SEJMUTÍ DRNU</t>
  </si>
  <si>
    <t>Včetně vodorovné dopravy  a uložení na skládku _x000D_
Celkem 20 = 20,000 [B]_x000D_</t>
  </si>
  <si>
    <t>122837</t>
  </si>
  <si>
    <t>ODKOPÁVKY A PROKOPÁVKY OBECNÉ TR. II, ODVOZ DO 16KM</t>
  </si>
  <si>
    <t>odkopávka pro chodník _x000D_
Celkem 18 = 18,000 [B]_x000D_</t>
  </si>
  <si>
    <t>014201</t>
  </si>
  <si>
    <t>POPLATKY ZA ZEMNÍK - ZEMINA</t>
  </si>
  <si>
    <t>poplatek skládkovné zemina _x000D_
Celkem 18 = 18,000 [B]_x000D_</t>
  </si>
  <si>
    <t>58251</t>
  </si>
  <si>
    <t>DLÁŽDENÉ KRYTY Z BETONOVÝCH DLAŽDIC DO LOŽE Z KAMENIVA</t>
  </si>
  <si>
    <t>betonová zámková dlažba _x000D_
Celkem 16 = 16,000 [B]_x000D_</t>
  </si>
  <si>
    <t>56314</t>
  </si>
  <si>
    <t>VOZOVKOVÉ VRSTVY Z MECHANICKY ZPEVNENÉHO KAMENIVA TL. DO 200MM</t>
  </si>
  <si>
    <t>kamenivo drcené pod lože dlažby _x000D_
Celkem 16 = 16,000 [B]_x000D_</t>
  </si>
  <si>
    <t>56310</t>
  </si>
  <si>
    <t>VOZOVKOVÉ VRSTVY Z MECHANICKY ZPEVNENÉHO KAMENIVA</t>
  </si>
  <si>
    <t>vyrovnávací lavice pod dlažbu _x000D_
Celkem 18 = 18,000 [B]_x000D_</t>
  </si>
  <si>
    <t>917223</t>
  </si>
  <si>
    <t>SILNICNÍ A CHODNÍKOVÉ OBRUBY Z BETONOVÝCH OBRUBNÍKU ŠÍR 100MM</t>
  </si>
  <si>
    <t>Chodníková obruba dlážděné plochy _x000D_
Celkem 18 = 18,000 [B]_x000D_</t>
  </si>
  <si>
    <t>131837</t>
  </si>
  <si>
    <t>HLOUBENÍ JAM ZAPAŽ I NEPAŽ TR. II, ODVOZ DO 16KM</t>
  </si>
  <si>
    <t>jámy pro základové patky technologického objektu _x000D_
Celkem 1,25 = 1,250 [B]_x000D_</t>
  </si>
  <si>
    <t>93638A</t>
  </si>
  <si>
    <t>DROBNÉ DOPLNK KONSTR BETON MONOLIT DO C20/25 S VÝZTUŽÍ</t>
  </si>
  <si>
    <t>Základové patky z prostého betonu pod technologický objekt _x000D_
Celkem 1,25 = 1,250 [B]_x000D_</t>
  </si>
  <si>
    <t>75C918</t>
  </si>
  <si>
    <t>SNÍMAČ POČÍTAČE NÁPRAV - DEMONTÁŽ</t>
  </si>
  <si>
    <t>Posun počítače náprav ZPB-13 _x000D_
Celkem 1 = 1,000 [B]_x000D_</t>
  </si>
  <si>
    <t>75C917</t>
  </si>
  <si>
    <t>SNÍMAČ POČÍTAČE NÁPRAV - MONTÁŽ</t>
  </si>
  <si>
    <t>75B919</t>
  </si>
  <si>
    <t>ZÁKLADNÍ SW ELEKTRONICKÉHO STAVĚDLA S RELÉOVÝM ROZHRANÍM - ÚPRAVA</t>
  </si>
  <si>
    <t>Úprava SW JOP Žabokliky, změna ovládacích obvodů PZS P1721 _x000D_
Celkem 0,4 = 0,400 [B]_x000D_</t>
  </si>
  <si>
    <t>75E137</t>
  </si>
  <si>
    <t>PŘEZKOUŠENÍ VLAKOVÝCH CEST</t>
  </si>
  <si>
    <t>Přezkoušení jízdních cest ŽST Žabokliky _x000D_
Celkem 6 = 6,000 [B]_x000D_</t>
  </si>
  <si>
    <t>75B979</t>
  </si>
  <si>
    <t>SW PRACOVIŠTĚ DISPEČERA DOZ - ÚPRAVA</t>
  </si>
  <si>
    <t>Úprava DOZ Blatno u Jesenice _x000D_
Celkem 1 = 1,000 [B]_x000D_</t>
  </si>
  <si>
    <t>02943</t>
  </si>
  <si>
    <t>OSTATNÍ POŽADAVKY - VYPRACOVÁNÍ RDS</t>
  </si>
  <si>
    <t>KPL</t>
  </si>
  <si>
    <t>Položka pro vypracování RDS _x000D_
Celkem 1 = 1,000 [B]_x000D_</t>
  </si>
  <si>
    <t>zahrnuje veškeré náklady spojené s objednatelem požadovanými pracemi</t>
  </si>
  <si>
    <t>914171</t>
  </si>
  <si>
    <t>DOPRAVNÍ ZNAČKY ZÁKLADNÍ VELIKOSTI HLINÍKOVÉ FÓLIE TŘ 2 - DODÁVKA A MONTÁŽ</t>
  </si>
  <si>
    <t>DZ A29 5x, A31c 1x, A31b 1x, A31a 1x, E7b 1x,  A32a _x000D_
Celkem 14 = 14,000 [B]_x000D_</t>
  </si>
  <si>
    <t>914173</t>
  </si>
  <si>
    <t>DOPRAVNÍ ZNAČKY ZÁKLADNÍ VELIKOSTI HLINÍKOVÉ FÓLIE TŘ 2 - DEMONTÁŽ</t>
  </si>
  <si>
    <t>DZ A30 2x _x000D_
Celkem 4 = 4,000 [B]_x000D_</t>
  </si>
  <si>
    <t>914911</t>
  </si>
  <si>
    <t>SLOUPKY A STOJKY DOPRAVNÍCH ZNAČEK Z OCEL TRUBEK SE ZABETONOVÁNÍM - DODÁVKA A MONTÁŽ</t>
  </si>
  <si>
    <t>Sloupek pro DZ A31b, A31a+A29 a E7b _x000D_
Celkem 2 = 2,000 [B]_x000D_</t>
  </si>
  <si>
    <t>915111</t>
  </si>
  <si>
    <t>VODOROVNÉ DOPRAVNÍ ZNAČENÍ BARVOU HLADKÉ - DODÁVKA A POKLÁDKA</t>
  </si>
  <si>
    <t>2 x 8.5 + 1.0 = 18m2</t>
  </si>
  <si>
    <t>Nové VDZ - 2x optická brzda, 1x podélná čára souvislá _x000D_
Celkem 18 = 18,000 [B]_x000D_</t>
  </si>
  <si>
    <t>915231</t>
  </si>
  <si>
    <t>VODOR DOPRAV ZNAČ PLASTEM PROFIL ZVUČÍCÍ - DOD A POKLÁDKA</t>
  </si>
  <si>
    <t>2 x 1.0 = 2m2</t>
  </si>
  <si>
    <t>Doplnění VDZ - 2x vodící čára _x000D_
Celkem 2 = 2,000 [B]_x000D_</t>
  </si>
  <si>
    <t>SO 06-10-01</t>
  </si>
  <si>
    <t>0</t>
  </si>
  <si>
    <t>015150R</t>
  </si>
  <si>
    <t>POPLATKY ZA LIKVIDACŮ ODPADŮ NEKONTAMINOVANÝCH - 17 05 08  ŠTĚRK Z KOLEJIŠTĚ (ODPAD PO RECYKLACI) - VČETNĚ DOPRAVY</t>
  </si>
  <si>
    <t>R-POLOŽKA</t>
  </si>
  <si>
    <t>27,3*1,8=49,140 [A] _x000D_
Celkem 49,14 = 49,140 [B]_x000D_</t>
  </si>
  <si>
    <t>1. Položka obsahuje: 
 – veškeré poplatky provozovateli skládky, recyklační linky nebo jiného zařízení na zpracování nebo likvidaci odpadů související s převzetím, uložením, zpracováním nebo likvidací odpadu 
2. Způsob měření: 
Tunou se rozumí hmotnost odpadu vytříděného v souladu se zákonem č. 541/2020 Sb., o nakládání s odpady, v platném znění.</t>
  </si>
  <si>
    <t>015250R</t>
  </si>
  <si>
    <t>POPLATKY ZA LIKVIDACŮ ODPADŮ NEKONTAMINOVANÝCH - 17 02 03  POLYETYLÉNOVÉ PODLOŽKY (ŽEL. SVRŠEK) - VČETNĚ DOPRAVY</t>
  </si>
  <si>
    <t>246*0.090/1000=0,022 [A] _x000D_
Celkem 0,022 = 0,022 [B]_x000D_</t>
  </si>
  <si>
    <t>015260R</t>
  </si>
  <si>
    <t>POPLATKY ZA LIKVIDACŮ ODPADŮ NEKONTAMINOVANÝCH - 07 02 99  PRYŽOVÉ PODLOŽKY (ŽEL. SVRŠEK) - VČETNĚ DOPRAVY</t>
  </si>
  <si>
    <t>246*0.168/1000=0,041 [A] _x000D_
Celkem 0,041 = 0,041 [B]_x000D_</t>
  </si>
  <si>
    <t>5</t>
  </si>
  <si>
    <t>Komunikace</t>
  </si>
  <si>
    <t>512550</t>
  </si>
  <si>
    <t>KOLEJOVÉ LOŽE - ZŘÍZENÍ Z KAMENIVA HRUBÉHO DRCENÉHO (ŠTĚRK)</t>
  </si>
  <si>
    <t>Nové kol. lože pod přejezdem</t>
  </si>
  <si>
    <t>13*2,1*0,6=16,380 [A] _x000D_
Celkem 16,38 = 16,380 [B]_x000D_</t>
  </si>
  <si>
    <t>513550</t>
  </si>
  <si>
    <t>KOLEJOVÉ LOŽE - DOPLNĚNÍ Z KAMENIVA HRUBÉHO DRCENÉHO (ŠTĚRK)</t>
  </si>
  <si>
    <t>V místě rekonstrukce žel. svršku 
13*2,1*0,4=10,920 [A]
V místě rekonstrukce kol. roštu 
62*2,1*0,4=52,080 [B] 
Doplnění pro ASP 
50,5*0,4=42,420 [C] 
A+B+C=105,420 [D] _x000D_
Celkem 105,42 = 105,420 [B]_x000D_</t>
  </si>
  <si>
    <t>528252</t>
  </si>
  <si>
    <t>KOLEJ 49 E1, ROZD. "D", BEZSTYKOVÁ, PR. BET. BEZPODKLADNICOVÝ, UP. PRUŽNÉ</t>
  </si>
  <si>
    <t>Kolej za přejezdovou konstrukcí</t>
  </si>
  <si>
    <t>62,000 [A] _x000D_
Celkem 62 = 62,000 [B]_x000D_</t>
  </si>
  <si>
    <t>529352</t>
  </si>
  <si>
    <t>KOLEJ 49 E1, ROZD. "U", BEZSTYKOVÁ, PR. BET. BEZPODKLADNICOVÝ, UP. PRUŽNÉ</t>
  </si>
  <si>
    <t>Kolej pod přejezdovou konstrukcí</t>
  </si>
  <si>
    <t>13,000 [A] _x000D_
Celkem 13 = 13,000 [B]_x000D_</t>
  </si>
  <si>
    <t>545121</t>
  </si>
  <si>
    <t>SVAR KOLEJNIC (STEJNÉHO TVARU) 49 E1, T JEDNOTLIVĚ</t>
  </si>
  <si>
    <t>4ks v napojení na stáv. stav + 4ks svaření z 25m kolejnic</t>
  </si>
  <si>
    <t>549111</t>
  </si>
  <si>
    <t>BROUŠENÍ KOLEJE A VÝHYBEK</t>
  </si>
  <si>
    <t>75m nové koleje</t>
  </si>
  <si>
    <t>75,000 [A] _x000D_
Celkem 75 = 75,000 [B]_x000D_</t>
  </si>
  <si>
    <t>549311</t>
  </si>
  <si>
    <t>ZRUŠENÍ A ZNOVUZŘÍZENÍ BEZSTYKOVÉ KOLEJE NA NEDEMONTOVANÝCH ÚSECÍCH V KOLEJI</t>
  </si>
  <si>
    <t>117m před a 150m za vkládaným kol. roštem _x000D_
Celkem 267 = 267,000 [B]_x000D_</t>
  </si>
  <si>
    <t>549312</t>
  </si>
  <si>
    <t>ZRUŠENÍ A ZNOVUZŘÍZENÍ BEZSTYKOVÉ KOLEJE NA NEDEMONTOVANÝCH ÚSECÍCH VE VÝHYBCE</t>
  </si>
  <si>
    <t>33m ve výhybce před vkládaným kol. roštem</t>
  </si>
  <si>
    <t>9</t>
  </si>
  <si>
    <t>Ostatní konstrukce a práce</t>
  </si>
  <si>
    <t>921930</t>
  </si>
  <si>
    <t>ANTIKOROZNÍ PROVEDENÍ UPEVŇOVADEL A JINÉHO DROBNÉHO KOLEJIVA</t>
  </si>
  <si>
    <t>V místě přejezdové konstrukce</t>
  </si>
  <si>
    <t>13=13,000 [A] _x000D_
Celkem 13 = 13,000 [B]_x000D_</t>
  </si>
  <si>
    <t>965010</t>
  </si>
  <si>
    <t>ODSTRANĚNÍ KOLEJOVÉHO LOŽE A DRÁŽNÍCH STEZEK</t>
  </si>
  <si>
    <t>Odtěžení stávajícího kol. lože pod přejezdem</t>
  </si>
  <si>
    <t>13*2,1=27,300 [A] _x000D_
Celkem 27,3 = 27,300 [B]_x000D_</t>
  </si>
  <si>
    <t>965114</t>
  </si>
  <si>
    <t>DEMONTÁŽ KOLEJE NA BETONOVÝCH PRAŽCÍCH ROZEBRÁNÍM DO SOUČÁSTÍ</t>
  </si>
  <si>
    <t>km 196.914 500 - 196.989 500</t>
  </si>
  <si>
    <t>965115</t>
  </si>
  <si>
    <t>DEMONTÁŽ KOLEJE NA BETONOVÝCH PRAŽCÍCH - ODVOZ ROZEBRANÝCH SOUČÁSTÍ NA MONTÁŽNÍ ZÁKLADNU</t>
  </si>
  <si>
    <t>tkm</t>
  </si>
  <si>
    <t>Odvoz kolejnic a pražců na deponii objednatele v žst. Žatec</t>
  </si>
  <si>
    <t>Kolejnice 2*75*0,049x25 km=183,750 [A]
Betonové pražce 123*0,252*25 km=774,900 [B]
A+B=958,650 [C] _x000D_
Celkem 958,65 = 958,650 [B]_x000D_</t>
  </si>
  <si>
    <t>965811</t>
  </si>
  <si>
    <t>DEMONTÁŽ PRAŽCOVÉ KOTVY</t>
  </si>
  <si>
    <t>4ks v demontovaném úseku</t>
  </si>
  <si>
    <t>549210</t>
  </si>
  <si>
    <t>PRAŽCOVÁ KOTVA V NOVĚ ZŘIZOVANÉ KOLEJI</t>
  </si>
  <si>
    <t>4ks v úseku nové koleje</t>
  </si>
  <si>
    <t>549220R</t>
  </si>
  <si>
    <t>PRAŽCOVÁ KOTVA VE STÁVAJÍCÍ KOLEJI - POVOLENÍ A NÁSLEDNÉ UPEVNĚNÍ</t>
  </si>
  <si>
    <t>28ks v úseku stávající koleje</t>
  </si>
  <si>
    <t>1. Položka obsahuje: 
– povolení a opětovné upevnění pražcové kotvy
– případné odhrabání štěrku v místě zabudování pražcové kotvy bez ohledu na ulehlost
– po dokončení montáže navrácení štěrku na původní místo a uvedení koleje do normového stavu
– příplatky za ztížené podmínky při práci v koleji, např. překážky po stranách koleje, práci v tunelu ap.
2. Položka neobsahuje: X
3. Způsob měření:</t>
  </si>
  <si>
    <t>SO 06-13-01</t>
  </si>
  <si>
    <t>015111R</t>
  </si>
  <si>
    <t>POPLATKY ZA LIKVIDACŮ ODPADŮ NEKONTAMINOVANÝCH - 17 05 04  VYTĚŽENÉ ZEMINY A HORNINY -  I. TŘÍDA TĚŽITELNOSTI - VČETNĚ DOPRAVY</t>
  </si>
  <si>
    <t>Podklad z vozovek 
7,7*1,8=13,860 [A] 
Z výkopu pro zídky a základ 9,6*1,8=17,280 [B] 
A+B=31,140 [C] _x000D_
Celkem 31,14 = 31,140 [B]_x000D_</t>
  </si>
  <si>
    <t>015130R</t>
  </si>
  <si>
    <t>POPLATKY ZA LIKVIDACŮ ODPADŮ NEKONTAMINOVANÝCH - 17 03 02  VYBOURANÝ ASFALTOVÝ BETON BEZ DEHTU - VČETNĚ DOPRAVY</t>
  </si>
  <si>
    <t>((34*0,12)+(16*0,04))*2,2=10,384 [A] _x000D_
Celkem 10,384 = 10,384 [B]_x000D_</t>
  </si>
  <si>
    <t>03710</t>
  </si>
  <si>
    <t>POMOC PRÁCE ZAJIŠŤ NEBO ZŘÍZ OBJÍŽĎKY A PŘÍSTUP CESTY</t>
  </si>
  <si>
    <t>Zajištění DIO</t>
  </si>
  <si>
    <t>Zemní práce</t>
  </si>
  <si>
    <t>113742R</t>
  </si>
  <si>
    <t>FRÉZOVÁNÍ ZPEVNĚNÝCH PLOCH ASFALTOVÝCH TL. DO 40MM</t>
  </si>
  <si>
    <t>Napojení na stáv vozovku - frézování obrusné vrstvy</t>
  </si>
  <si>
    <t>8+8=16,000 [A] Odměřeno ze situace _x000D_
Celkem 16 = 16,000 [B]_x000D_</t>
  </si>
  <si>
    <t>Položka zahrnuje  manipulaci s vybouranou sutí a s vybouranými hmotami. Nezahrnuje odvoz a poplatek za skládku, který se vykazuje v položce 0141** (s výjimkou malého množství bouraného materiálu, kde je možné poplatek zahrnout do jednotkové ceny bourání – tento fakt musí být uveden v doplňujícím textu k položce).</t>
  </si>
  <si>
    <t>113747R</t>
  </si>
  <si>
    <t>FRÉZOVÁNÍ ZPEVNĚNÝCH PLOCH ASFALTOVÝCH TL. DO 120MM</t>
  </si>
  <si>
    <t>Odfrézování všech stáv. asfaltových vrstev nad pol.113742</t>
  </si>
  <si>
    <t>17+17=34,000 [A] Odměřeno ze situace _x000D_
Celkem 34 = 34,000 [B]_x000D_</t>
  </si>
  <si>
    <t>13273</t>
  </si>
  <si>
    <t>HLOUBENÍ RÝH ŠÍŘ DO 2M PAŽ I NEPAŽ TŘ. I</t>
  </si>
  <si>
    <t>Výkop pro závěrné zídky a základy</t>
  </si>
  <si>
    <t>2*(0,5*9,6)=9,600 [A] _x000D_
Celkem 9,6 = 9,600 [B]_x000D_</t>
  </si>
  <si>
    <t>18110</t>
  </si>
  <si>
    <t>ÚPRAVA PLÁNĚ SE ZHUTNĚNÍM V HORNINĚ TŘ. I</t>
  </si>
  <si>
    <t>Podklad vozovky</t>
  </si>
  <si>
    <t>2x (1,0*7,2)=14,400 [A] _x000D_
Celkem 14,4 = 14,400 [B]_x000D_</t>
  </si>
  <si>
    <t>56336</t>
  </si>
  <si>
    <t>VOZOVKOVÉ VRSTVY ZE ŠTĚRKODRTI TL. DO 300MM</t>
  </si>
  <si>
    <t>tl. 150mm ŠDA 0/32 + tl. 150mm ŠDB 0/32</t>
  </si>
  <si>
    <t>Konstrukční vrstva vozovky 
7,7+7,7=15,400 [A] Odměřeno ze situace a řezů _x000D_
Celkem 15,4 = 15,400 [B]_x000D_</t>
  </si>
  <si>
    <t>572111</t>
  </si>
  <si>
    <t>INFILTRAČNÍ POSTŘIK ASFALTOVÝ DO 0,5KG/M2</t>
  </si>
  <si>
    <t>7,7+7,7=15,400 [A] Odměřeno ze situace a řezů _x000D_
Celkem 15,4 = 15,400 [B]_x000D_</t>
  </si>
  <si>
    <t>572214</t>
  </si>
  <si>
    <t>SPOJOVACÍ POSTŘIK Z MODIFIK EMULZE DO 0,5KG/M2</t>
  </si>
  <si>
    <t>0,3 kg/m2 PS-E</t>
  </si>
  <si>
    <t>17+17=34,000 [A] Odměřeno ze situace a řezů _x000D_
Celkem 34 = 34,000 [B]_x000D_</t>
  </si>
  <si>
    <t>574A33</t>
  </si>
  <si>
    <t>ASFALTOVÝ BETON PRO OBRUSNÉ VRSTVY ACO 11 TL. 40MM</t>
  </si>
  <si>
    <t>574E66</t>
  </si>
  <si>
    <t>ASFALTOVÝ BETON PRO PODKLADNÍ VRSTVY ACP 16+, 16S TL. 70MM</t>
  </si>
  <si>
    <t>9,5+9,5=19,000 [A] Odměřeno ze situace a řezů _x000D_
Celkem 19 = 19,000 [B]_x000D_</t>
  </si>
  <si>
    <t>577A2</t>
  </si>
  <si>
    <t>VÝSPRAVA TRHLIN ASFALTOVOU ZÁLIVKOU MODIFIK</t>
  </si>
  <si>
    <t>Napojení na stáv vozovku 
7,7+7,6=15,300 [A] 
Podél závěrných zídek 
2*7,750=15,500 [B] 
A+B=30,800 [C] _x000D_
Celkem 30,8 = 30,800 [B]_x000D_</t>
  </si>
  <si>
    <t>919113</t>
  </si>
  <si>
    <t>ŘEZÁNÍ ASFALTOVÉHO KRYTU VOZOVEK TL DO 150MM</t>
  </si>
  <si>
    <t>7,7+7,6=15,300 [A] _x000D_
Celkem 15,3 = 15,300 [B]_x000D_</t>
  </si>
  <si>
    <t>921112R</t>
  </si>
  <si>
    <t>ŽELEZNIČNÍ PŘEJEZD CELOPRYŽOVÝ S ALU NOSIČI NA BETONOVÝCH PRAŽCÍCH</t>
  </si>
  <si>
    <t>Odměřeno ze situace _x000D_
Celkem 35,43 = 35,430 [B]_x000D_</t>
  </si>
  <si>
    <t>1. Položka obsahuje: 
 – úpravu a hutnění podloží přejezdové konstrukce 
 – dodávku přejezdové konstrukce s veškerými prvky a částmi daného typu přejezdové konstrukce včetně závěrných zídek a jejich betonového základu dle odpovídajících vzorových listů a TKP 
 – montáž přejezdové konstrukce z dílů a součástí na místě při přerušení železničního a silničního provozu 
 – speciální montážní nářadí, závěsné zařízení 
 – ochranné náběhy, koncové i mezilehlé zarážky, podélnou fixaci atd. 
 – příplatky za ztížené podmínky vyskytující se při zřízení přejezdu, např. za překážky na straně koleje ap. 
2. Položka neobsahuje: 
 – zřízení, pronájem a odstranění dopravního značení objízdné trasy 
 – úpravy koleje (např. posun pražců, doplnění kolejového lože, směrová a výšková úprava) 
 – silniční panely v přechodu těles a prefabrikované základy pod závěrnými zídkami 
 – prahovou vpusť 
3. Způsob měření: 
Měří se půdorysná plocha (pojízdná nebo pochozí) vlastní přejezdové konstrukce tvořené daným systémem. kolejnice a žlábky se z plochy neodečítají. Do plochy se nezapočítávají ochranné klíny, prahové vpusti apod.</t>
  </si>
  <si>
    <t>965311</t>
  </si>
  <si>
    <t>ROZEBRÁNÍ PŘEJEZDU, PŘECHODU Z DÍLCŮ</t>
  </si>
  <si>
    <t>Demontáž stávajícího přejezdu</t>
  </si>
  <si>
    <t>Odměřeno ze situace _x000D_
Celkem 12 = 12,000 [B]_x000D_</t>
  </si>
  <si>
    <t>965312</t>
  </si>
  <si>
    <t>ROZEBRÁNÍ PŘEJEZDU, PŘECHODU Z DÍLCŮ - ODVOZ (NA LIKVIDACI ODPADŮ NEBO JINÉ URČENÉ MÍSTO)</t>
  </si>
  <si>
    <t>Výzisk - odvoz přej. panelů na deponii správce v žst. Most</t>
  </si>
  <si>
    <t>10*0.2*66 km=132,000 [A] _x000D_
Celkem 132 = 132,000 [B]_x000D_</t>
  </si>
  <si>
    <t>SO 06-86-01</t>
  </si>
  <si>
    <t>Přípojka napájení NN pro železniční přejezd P1721</t>
  </si>
  <si>
    <t>743D11</t>
  </si>
  <si>
    <t>SKŘÍŇ PŘÍPOJKOVÁ POJISTKOVÁ KOMPAKTNÍ PILÍŘOVÁ DO 63 A, DO 50 MM2, S 1-2 SADAMI JISTÍCÍCH PRVKŮ</t>
  </si>
  <si>
    <t>Přístrojová skříň PKS _x000D_
Celkem 1 = 1,000 [B]_x000D_</t>
  </si>
  <si>
    <t>744634</t>
  </si>
  <si>
    <t>JISTIC TRÍPÓLOVÝ (10 KA) OD 25 DO 40 A</t>
  </si>
  <si>
    <t>Jistič do R1 a PKS _x000D_
Celkem 3 = 3,000 [B]_x000D_</t>
  </si>
  <si>
    <t>744J42</t>
  </si>
  <si>
    <t>SILOVÝ KOMPLETNÍ PREPÍNAC 1-0-1 TRÍ-CTYRPÓLOVÝ PRES 32 DO 63 A</t>
  </si>
  <si>
    <t>Přepínač do R1 _x000D_
Celkem 1 = 1,000 [B]_x000D_</t>
  </si>
  <si>
    <t>744R12</t>
  </si>
  <si>
    <t>SVORKA OD 4 DO 16 MM2</t>
  </si>
  <si>
    <t>Svorky pro přívodní kabel do SSP _x000D_
Celkem 4 = 4,000 [B]_x000D_</t>
  </si>
  <si>
    <t>744R13</t>
  </si>
  <si>
    <t>SVORKA OD 25 DO 50 MM2</t>
  </si>
  <si>
    <t>Svorky pro přívodní kabel do R1 a PKS _x000D_
Celkem 8 = 8,000 [B]_x000D_</t>
  </si>
  <si>
    <t>741413</t>
  </si>
  <si>
    <t>ZÁSUVKA/PRÍVODKA PRUMYSLOVÁ, KRYTÍ IP 44 400 V, DO 63 A</t>
  </si>
  <si>
    <t>Přívodka pro diselagregát _x000D_
Celkem 1 = 1,000 [B]_x000D_</t>
  </si>
  <si>
    <t>Žlaby pro napájecí kabely _x000D_
Celkem 450 = 450,000 [B]_x000D_</t>
  </si>
  <si>
    <t>HLOUBENÍ RÝH ŠÍŘ DO 2M PAŽ I NEPAŽ TŘ. II</t>
  </si>
  <si>
    <t>Výkopy pro napájecí kabely _x000D_
Celkem 180 = 180,000 [B]_x000D_</t>
  </si>
  <si>
    <t>Zásyp výkopů _x000D_
Celkem 180 = 180,000 [B]_x000D_</t>
  </si>
  <si>
    <t>Zakrytí trasy výkopu _x000D_
Celkem 450 = 450,000 [B]_x000D_</t>
  </si>
  <si>
    <t>Markery pro označení _x000D_
Celkem 36 = 36,000 [B]_x000D_</t>
  </si>
  <si>
    <t>742H13</t>
  </si>
  <si>
    <t>KABEL NN CTYR- A PETIŽÍLOVÝ CU S PLASTOVOU IZOLACÍ OD 25 DO 50 MM2</t>
  </si>
  <si>
    <t>Schéma napájení _x000D_
Celkem 450 = 450,000 [B]_x000D_</t>
  </si>
  <si>
    <t>742L13</t>
  </si>
  <si>
    <t>UKONCENÍ DVOU AŽ PETIŽÍLOVÉHO KABELU V ROZVADECI NEBO NA PRÍSTROJI OD 25 DO 50 MM2</t>
  </si>
  <si>
    <t>Schéma napájení _x000D_
Celkem 4 = 4,000 [B]_x000D_</t>
  </si>
  <si>
    <t>744Q32</t>
  </si>
  <si>
    <t>SVODIČ PŘEPĚTÍ TYP 2 (TŘÍDA C) 3-4 PÓLOVÝ</t>
  </si>
  <si>
    <t>Schéma napájení _x000D_
Celkem 1 = 1,000 [B]_x000D_</t>
  </si>
  <si>
    <t>ZKOUŠKY VODICU A KABELU NN PRUREZU ŽÍLY DO 5X25 MM2</t>
  </si>
  <si>
    <t>Revize přípojky _x000D_
Celkem 1 = 1,000 [B]_x000D_</t>
  </si>
  <si>
    <t>Revize přípojky _x000D_
Celkem 10 = 10,000 [B]_x000D_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</si>
  <si>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</si>
  <si>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</si>
  <si>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</si>
  <si>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</si>
  <si>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</si>
  <si>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[B]_x000D_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</si>
  <si>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</si>
  <si>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</si>
  <si>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</si>
  <si>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</si>
  <si>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</si>
  <si>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</si>
  <si>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</si>
  <si>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</si>
  <si>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</si>
  <si>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</si>
  <si>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</si>
  <si>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</si>
  <si>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</si>
  <si>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</si>
  <si>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</si>
  <si>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</si>
  <si>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</si>
  <si>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</si>
  <si>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</si>
  <si>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</si>
  <si>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</si>
  <si>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</si>
  <si>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</si>
  <si>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 [B]_x000D_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</si>
  <si>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</si>
  <si>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VSEOB008</t>
  </si>
  <si>
    <t>Exkurze</t>
  </si>
  <si>
    <t>Exkurze dle zákona o zadávání veřejných zakázek</t>
  </si>
  <si>
    <t>Předpoklad 1 exkurze v době realizace stavby _x000D_
Celkem 1 = 1,000 [B]_x000D_</t>
  </si>
  <si>
    <t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
5. Hlavní materiál:0</t>
  </si>
  <si>
    <t>Doplnění závor na přejezdu P1721 v km 196,926 trati Plzeň - Žatec_260429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</si>
</sst>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0"/>
    <numFmt numFmtId="165" formatCode="#\ ###\ ###\ ###\ ##0.000"/>
  </numFmts>
  <fonts count="8" x14ac:knownFonts="1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8">
    <xf numFmtId="0" fontId="0" fillId="0" borderId="0" xfId="0"/>
    <xf numFmtId="0" fontId="0" fillId="2" borderId="0" xfId="0" applyFill="1"/>
    <xf numFmtId="0" fontId="2" fillId="0" borderId="0" xfId="2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4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4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4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5" fillId="0" borderId="1" xfId="6" applyBorder="1">
      <alignment horizontal="center" vertical="center" wrapText="1"/>
    </xf>
    <xf numFmtId="164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4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5" borderId="0" xfId="0" applyNumberFormat="1" applyFill="1" applyAlignment="1" applyProtection="1">
      <alignment horizontal="center"/>
      <protection locked="0"/>
    </xf>
    <xf numFmtId="164" fontId="0" fillId="0" borderId="0" xfId="0" applyNumberFormat="1"/>
    <xf numFmtId="0" fontId="7" fillId="0" borderId="0" xfId="0" applyFont="1" applyAlignment="1">
      <alignment wrapText="1"/>
    </xf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3">
      <alignment horizontal="left" vertical="center" wrapText="1"/>
    </xf>
    <xf numFmtId="0" fontId="6" fillId="0" borderId="0" xfId="10">
      <alignment horizontal="right" vertical="center" wrapText="1"/>
    </xf>
    <xf numFmtId="0" fontId="6" fillId="0" borderId="0" xfId="9">
      <alignment horizontal="left" vertical="center" wrapText="1"/>
    </xf>
    <xf numFmtId="0" fontId="5" fillId="3" borderId="1" xfId="6" applyFill="1" applyBorder="1">
      <alignment horizontal="center" vertical="center" wrapText="1"/>
    </xf>
    <xf numFmtId="0" fontId="0" fillId="3" borderId="1" xfId="0" applyFill="1" applyBorder="1"/>
  </cellXfs>
  <cellStyles count="13">
    <cellStyle name="NadpisySloupcuStyle" xfId="6" xr:uid="{00000000-0005-0000-0000-000006000000}"/>
    <cellStyle name="NormalLeftStyle" xfId="7" xr:uid="{00000000-0005-0000-0000-000007000000}"/>
    <cellStyle name="Normální" xfId="0" builtinId="0" customBuiltin="1"/>
    <cellStyle name="NormalRightStyle" xfId="8" xr:uid="{00000000-0005-0000-0000-000008000000}"/>
    <cellStyle name="RekapitulaceCenyNadpisStyle" xfId="1" xr:uid="{00000000-0005-0000-0000-000001000000}"/>
    <cellStyle name="RekapitulaceCenyStyle" xfId="5" xr:uid="{00000000-0005-0000-0000-000005000000}"/>
    <cellStyle name="RekapitulaceCenyTextStyle" xfId="4" xr:uid="{00000000-0005-0000-0000-000004000000}"/>
    <cellStyle name="SmallBoldLeftStyle" xfId="12" xr:uid="{00000000-0005-0000-0000-00000C000000}"/>
    <cellStyle name="SmallBoldRightStyle" xfId="11" xr:uid="{00000000-0005-0000-0000-00000B000000}"/>
    <cellStyle name="StavbaNameStyle" xfId="3" xr:uid="{00000000-0005-0000-0000-000003000000}"/>
    <cellStyle name="StavbaRozpocetHeaderLeftStyle" xfId="9" xr:uid="{00000000-0005-0000-0000-000009000000}"/>
    <cellStyle name="StavbaRozpocetHeaderRightStyle" xfId="10" xr:uid="{00000000-0005-0000-0000-00000A000000}"/>
    <cellStyle name="StavbaSignStyle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activeCell="B5" sqref="B5"/>
    </sheetView>
  </sheetViews>
  <sheetFormatPr defaultRowHeight="13.2" x14ac:dyDescent="0.25"/>
  <cols>
    <col min="1" max="1" width="25.21875" customWidth="1"/>
    <col min="2" max="2" width="63" customWidth="1"/>
    <col min="3" max="5" width="22" customWidth="1"/>
    <col min="6" max="6" width="31.44140625" customWidth="1"/>
  </cols>
  <sheetData>
    <row r="1" spans="1:6" ht="56.7" customHeight="1" x14ac:dyDescent="0.25">
      <c r="A1" s="30"/>
      <c r="B1" s="31" t="s">
        <v>0</v>
      </c>
      <c r="C1" s="1"/>
      <c r="D1" s="1"/>
      <c r="E1" s="1"/>
      <c r="F1" s="1"/>
    </row>
    <row r="2" spans="1:6" ht="19.8" customHeight="1" x14ac:dyDescent="0.25">
      <c r="A2" s="30"/>
      <c r="B2" s="32"/>
      <c r="C2" s="1"/>
      <c r="D2" s="1"/>
      <c r="E2" s="1"/>
      <c r="F2" s="1"/>
    </row>
    <row r="3" spans="1:6" x14ac:dyDescent="0.25">
      <c r="A3" s="30"/>
      <c r="B3" s="32"/>
      <c r="C3" s="1"/>
      <c r="D3" s="1"/>
      <c r="E3" s="1"/>
      <c r="F3" s="1"/>
    </row>
    <row r="4" spans="1:6" ht="39.6" customHeight="1" x14ac:dyDescent="0.25">
      <c r="A4" s="2">
        <v>5423520103</v>
      </c>
      <c r="B4" s="33" t="s">
        <v>548</v>
      </c>
      <c r="C4" s="30"/>
      <c r="D4" s="30"/>
      <c r="E4" s="30"/>
      <c r="F4" s="3" t="s">
        <v>3</v>
      </c>
    </row>
    <row r="6" spans="1:6" x14ac:dyDescent="0.25">
      <c r="B6" s="4" t="s">
        <v>4</v>
      </c>
      <c r="C6" s="5">
        <f>C10+C12+C14+C16+C18</f>
        <v>0</v>
      </c>
    </row>
    <row r="7" spans="1:6" x14ac:dyDescent="0.25">
      <c r="B7" s="4" t="s">
        <v>5</v>
      </c>
      <c r="C7" s="5">
        <f>E10+E12+E14+E16+E18</f>
        <v>0</v>
      </c>
    </row>
    <row r="9" spans="1:6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</row>
    <row r="10" spans="1:6" x14ac:dyDescent="0.25">
      <c r="A10" s="7" t="s">
        <v>12</v>
      </c>
      <c r="B10" s="7" t="s">
        <v>13</v>
      </c>
      <c r="C10" s="8">
        <f>C11</f>
        <v>0</v>
      </c>
      <c r="D10" s="8">
        <f>D11</f>
        <v>0</v>
      </c>
      <c r="E10" s="8">
        <f t="shared" ref="E10:E19" si="0">C10+D10</f>
        <v>0</v>
      </c>
      <c r="F10" s="9">
        <f>F11</f>
        <v>94</v>
      </c>
    </row>
    <row r="11" spans="1:6" x14ac:dyDescent="0.25">
      <c r="A11" s="7" t="s">
        <v>14</v>
      </c>
      <c r="B11" s="7" t="s">
        <v>15</v>
      </c>
      <c r="C11" s="8">
        <f>'PS 06-01-31'!M8</f>
        <v>0</v>
      </c>
      <c r="D11" s="8">
        <f>SUMIFS('PS 06-01-31'!O:O,'PS 06-01-31'!A:A,"P")</f>
        <v>0</v>
      </c>
      <c r="E11" s="8">
        <f t="shared" si="0"/>
        <v>0</v>
      </c>
      <c r="F11" s="9">
        <f>'PS 06-01-31'!T7</f>
        <v>94</v>
      </c>
    </row>
    <row r="12" spans="1:6" x14ac:dyDescent="0.25">
      <c r="A12" s="7" t="s">
        <v>16</v>
      </c>
      <c r="B12" s="7" t="s">
        <v>17</v>
      </c>
      <c r="C12" s="8">
        <f>C13</f>
        <v>0</v>
      </c>
      <c r="D12" s="8">
        <f>D13</f>
        <v>0</v>
      </c>
      <c r="E12" s="8">
        <f t="shared" si="0"/>
        <v>0</v>
      </c>
      <c r="F12" s="9">
        <f>F13</f>
        <v>18</v>
      </c>
    </row>
    <row r="13" spans="1:6" x14ac:dyDescent="0.25">
      <c r="A13" s="7" t="s">
        <v>18</v>
      </c>
      <c r="B13" s="7" t="s">
        <v>19</v>
      </c>
      <c r="C13" s="8">
        <f>'SO 06-10-01'!M8</f>
        <v>0</v>
      </c>
      <c r="D13" s="8">
        <f>SUMIFS('SO 06-10-01'!O:O,'SO 06-10-01'!A:A,"P")</f>
        <v>0</v>
      </c>
      <c r="E13" s="8">
        <f t="shared" si="0"/>
        <v>0</v>
      </c>
      <c r="F13" s="9">
        <f>'SO 06-10-01'!T7</f>
        <v>18</v>
      </c>
    </row>
    <row r="14" spans="1:6" x14ac:dyDescent="0.25">
      <c r="A14" s="7" t="s">
        <v>20</v>
      </c>
      <c r="B14" s="7" t="s">
        <v>21</v>
      </c>
      <c r="C14" s="8">
        <f>C15</f>
        <v>0</v>
      </c>
      <c r="D14" s="8">
        <f>D15</f>
        <v>0</v>
      </c>
      <c r="E14" s="8">
        <f t="shared" si="0"/>
        <v>0</v>
      </c>
      <c r="F14" s="9">
        <f>F15</f>
        <v>17</v>
      </c>
    </row>
    <row r="15" spans="1:6" x14ac:dyDescent="0.25">
      <c r="A15" s="7" t="s">
        <v>22</v>
      </c>
      <c r="B15" s="7" t="s">
        <v>23</v>
      </c>
      <c r="C15" s="8">
        <f>'SO 06-13-01'!M8</f>
        <v>0</v>
      </c>
      <c r="D15" s="8">
        <f>SUMIFS('SO 06-13-01'!O:O,'SO 06-13-01'!A:A,"P")</f>
        <v>0</v>
      </c>
      <c r="E15" s="8">
        <f t="shared" si="0"/>
        <v>0</v>
      </c>
      <c r="F15" s="9">
        <f>'SO 06-13-01'!T7</f>
        <v>17</v>
      </c>
    </row>
    <row r="16" spans="1:6" x14ac:dyDescent="0.25">
      <c r="A16" s="7" t="s">
        <v>24</v>
      </c>
      <c r="B16" s="7" t="s">
        <v>25</v>
      </c>
      <c r="C16" s="8">
        <f>C17</f>
        <v>0</v>
      </c>
      <c r="D16" s="8">
        <f>D17</f>
        <v>0</v>
      </c>
      <c r="E16" s="8">
        <f t="shared" si="0"/>
        <v>0</v>
      </c>
      <c r="F16" s="9">
        <f>F17</f>
        <v>17</v>
      </c>
    </row>
    <row r="17" spans="1:6" x14ac:dyDescent="0.25">
      <c r="A17" s="7" t="s">
        <v>26</v>
      </c>
      <c r="B17" s="7" t="s">
        <v>27</v>
      </c>
      <c r="C17" s="8">
        <f>'SO 06-86-01'!M8</f>
        <v>0</v>
      </c>
      <c r="D17" s="8">
        <f>SUMIFS('SO 06-86-01'!O:O,'SO 06-86-01'!A:A,"P")</f>
        <v>0</v>
      </c>
      <c r="E17" s="8">
        <f t="shared" si="0"/>
        <v>0</v>
      </c>
      <c r="F17" s="9">
        <f>'SO 06-86-01'!T7</f>
        <v>17</v>
      </c>
    </row>
    <row r="18" spans="1:6" x14ac:dyDescent="0.25">
      <c r="A18" s="7" t="s">
        <v>28</v>
      </c>
      <c r="B18" s="7" t="s">
        <v>29</v>
      </c>
      <c r="C18" s="8">
        <f>C19</f>
        <v>0</v>
      </c>
      <c r="D18" s="8">
        <f>D19</f>
        <v>0</v>
      </c>
      <c r="E18" s="8">
        <f t="shared" si="0"/>
        <v>0</v>
      </c>
      <c r="F18" s="9">
        <f>F19</f>
        <v>8</v>
      </c>
    </row>
    <row r="19" spans="1:6" x14ac:dyDescent="0.25">
      <c r="A19" s="7" t="s">
        <v>30</v>
      </c>
      <c r="B19" s="7" t="s">
        <v>31</v>
      </c>
      <c r="C19" s="8">
        <f>'SO 98-98'!M8</f>
        <v>0</v>
      </c>
      <c r="D19" s="8">
        <f>SUMIFS('SO 98-98'!O:O,'SO 98-98'!A:A,"P")</f>
        <v>0</v>
      </c>
      <c r="E19" s="8">
        <f t="shared" si="0"/>
        <v>0</v>
      </c>
      <c r="F19" s="9">
        <f>'SO 98-98'!T7</f>
        <v>8</v>
      </c>
    </row>
    <row r="20" spans="1:6" x14ac:dyDescent="0.25">
      <c r="A20" s="10"/>
      <c r="B20" s="10"/>
      <c r="C20" s="11"/>
      <c r="D20" s="11"/>
      <c r="E20" s="11"/>
      <c r="F20" s="12"/>
    </row>
  </sheetData>
  <mergeCells count="3">
    <mergeCell ref="A1:A3"/>
    <mergeCell ref="B1:B3"/>
    <mergeCell ref="B4:E4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86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32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33</v>
      </c>
      <c r="B3" s="14" t="s">
        <v>34</v>
      </c>
      <c r="C3" s="34" t="s">
        <v>1</v>
      </c>
      <c r="D3" s="30"/>
      <c r="E3" s="35" t="s">
        <v>2</v>
      </c>
      <c r="F3" s="30"/>
      <c r="G3" s="30"/>
      <c r="H3" s="30"/>
      <c r="L3" s="15" t="s">
        <v>12</v>
      </c>
      <c r="M3" s="16">
        <f>Rekapitulace!C10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35</v>
      </c>
      <c r="B4" s="14" t="s">
        <v>36</v>
      </c>
      <c r="C4" s="34" t="s">
        <v>12</v>
      </c>
      <c r="D4" s="30"/>
      <c r="E4" s="35" t="s">
        <v>13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37</v>
      </c>
      <c r="B5" s="36" t="s">
        <v>38</v>
      </c>
      <c r="C5" s="36" t="s">
        <v>39</v>
      </c>
      <c r="D5" s="36" t="s">
        <v>40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17"/>
      <c r="K5" s="17"/>
      <c r="L5" s="36" t="s">
        <v>46</v>
      </c>
      <c r="M5" s="37"/>
      <c r="N5" s="36" t="s">
        <v>47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48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49</v>
      </c>
      <c r="K7" s="6" t="s">
        <v>50</v>
      </c>
      <c r="L7" s="6" t="s">
        <v>49</v>
      </c>
      <c r="M7" s="6" t="s">
        <v>50</v>
      </c>
      <c r="N7" s="36"/>
      <c r="S7" t="s">
        <v>51</v>
      </c>
      <c r="T7">
        <f>COUNTIFS(L8:L387,"=0",A8:A387,"P")+COUNTIFS(L8:L387,"",A8:A387,"P")+SUM(Q8:Q387)</f>
        <v>94</v>
      </c>
    </row>
    <row r="8" spans="1:27" x14ac:dyDescent="0.25">
      <c r="A8" t="s">
        <v>52</v>
      </c>
      <c r="C8" s="18" t="s">
        <v>53</v>
      </c>
      <c r="E8" s="19" t="s">
        <v>15</v>
      </c>
      <c r="L8" s="20">
        <f>L9+L14</f>
        <v>0</v>
      </c>
      <c r="M8" s="20">
        <f>M9+M14</f>
        <v>0</v>
      </c>
      <c r="N8" s="21"/>
    </row>
    <row r="9" spans="1:27" x14ac:dyDescent="0.25">
      <c r="A9" t="s">
        <v>54</v>
      </c>
      <c r="C9" s="18" t="s">
        <v>55</v>
      </c>
      <c r="E9" s="19" t="s">
        <v>56</v>
      </c>
      <c r="L9" s="20">
        <f>SUMIFS(L10:L13,A10:A13,"P")</f>
        <v>0</v>
      </c>
      <c r="M9" s="20">
        <f>SUMIFS(M10:M13,A10:A13,"P")</f>
        <v>0</v>
      </c>
      <c r="N9" s="21"/>
    </row>
    <row r="10" spans="1:27" ht="26.4" x14ac:dyDescent="0.25">
      <c r="A10" t="s">
        <v>57</v>
      </c>
      <c r="B10">
        <v>1</v>
      </c>
      <c r="C10" s="22" t="s">
        <v>58</v>
      </c>
      <c r="D10" t="s">
        <v>59</v>
      </c>
      <c r="E10" s="23" t="s">
        <v>60</v>
      </c>
      <c r="F10" s="24" t="s">
        <v>61</v>
      </c>
      <c r="G10" s="25">
        <v>2.1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62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63</v>
      </c>
      <c r="E11" s="23" t="s">
        <v>64</v>
      </c>
    </row>
    <row r="12" spans="1:27" x14ac:dyDescent="0.25">
      <c r="A12" t="s">
        <v>65</v>
      </c>
    </row>
    <row r="13" spans="1:27" ht="171.6" x14ac:dyDescent="0.25">
      <c r="A13" t="s">
        <v>66</v>
      </c>
      <c r="E13" s="23" t="s">
        <v>67</v>
      </c>
    </row>
    <row r="14" spans="1:27" x14ac:dyDescent="0.25">
      <c r="A14" t="s">
        <v>54</v>
      </c>
      <c r="C14" s="18" t="s">
        <v>68</v>
      </c>
      <c r="E14" s="19" t="s">
        <v>69</v>
      </c>
      <c r="L14" s="20">
        <f>SUMIFS(L15:L386,A15:A386,"P")</f>
        <v>0</v>
      </c>
      <c r="M14" s="20">
        <f>SUMIFS(M15:M386,A15:A386,"P")</f>
        <v>0</v>
      </c>
      <c r="N14" s="21"/>
    </row>
    <row r="15" spans="1:27" ht="26.4" x14ac:dyDescent="0.25">
      <c r="A15" t="s">
        <v>57</v>
      </c>
      <c r="B15">
        <v>2</v>
      </c>
      <c r="C15" s="22" t="s">
        <v>70</v>
      </c>
      <c r="D15" t="s">
        <v>71</v>
      </c>
      <c r="E15" s="23" t="s">
        <v>72</v>
      </c>
      <c r="F15" s="24" t="s">
        <v>73</v>
      </c>
      <c r="G15" s="25">
        <v>1</v>
      </c>
      <c r="H15" s="24">
        <v>0</v>
      </c>
      <c r="I15" s="26">
        <f>ROUND(G15*H15,P4)</f>
        <v>0</v>
      </c>
      <c r="L15" s="27">
        <v>0</v>
      </c>
      <c r="M15" s="20">
        <f>ROUND(G15*L15,P4)</f>
        <v>0</v>
      </c>
      <c r="N15" s="21" t="s">
        <v>74</v>
      </c>
      <c r="O15" s="28">
        <f>M15*AA15</f>
        <v>0</v>
      </c>
      <c r="P15">
        <v>3</v>
      </c>
      <c r="AA15">
        <f>IF(P15=1,$O$3,IF(P15=2,$O$4,$O$5))</f>
        <v>0.21</v>
      </c>
    </row>
    <row r="16" spans="1:27" x14ac:dyDescent="0.25">
      <c r="A16" t="s">
        <v>63</v>
      </c>
      <c r="E16" s="23" t="s">
        <v>71</v>
      </c>
    </row>
    <row r="17" spans="1:27" ht="26.4" x14ac:dyDescent="0.25">
      <c r="A17" t="s">
        <v>65</v>
      </c>
      <c r="E17" s="29" t="s">
        <v>75</v>
      </c>
    </row>
    <row r="18" spans="1:27" x14ac:dyDescent="0.25">
      <c r="A18" t="s">
        <v>66</v>
      </c>
      <c r="E18" s="23" t="s">
        <v>76</v>
      </c>
    </row>
    <row r="19" spans="1:27" x14ac:dyDescent="0.25">
      <c r="A19" t="s">
        <v>57</v>
      </c>
      <c r="B19">
        <v>3</v>
      </c>
      <c r="C19" s="22" t="s">
        <v>77</v>
      </c>
      <c r="D19" t="s">
        <v>71</v>
      </c>
      <c r="E19" s="23" t="s">
        <v>78</v>
      </c>
      <c r="F19" s="24" t="s">
        <v>73</v>
      </c>
      <c r="G19" s="25">
        <v>1</v>
      </c>
      <c r="H19" s="24">
        <v>0</v>
      </c>
      <c r="I19" s="26">
        <f>ROUND(G19*H19,P4)</f>
        <v>0</v>
      </c>
      <c r="L19" s="27">
        <v>0</v>
      </c>
      <c r="M19" s="20">
        <f>ROUND(G19*L19,P4)</f>
        <v>0</v>
      </c>
      <c r="N19" s="21" t="s">
        <v>74</v>
      </c>
      <c r="O19" s="28">
        <f>M19*AA19</f>
        <v>0</v>
      </c>
      <c r="P19">
        <v>3</v>
      </c>
      <c r="AA19">
        <f>IF(P19=1,$O$3,IF(P19=2,$O$4,$O$5))</f>
        <v>0.21</v>
      </c>
    </row>
    <row r="20" spans="1:27" x14ac:dyDescent="0.25">
      <c r="A20" t="s">
        <v>63</v>
      </c>
      <c r="E20" s="23" t="s">
        <v>71</v>
      </c>
    </row>
    <row r="21" spans="1:27" ht="26.4" x14ac:dyDescent="0.25">
      <c r="A21" t="s">
        <v>65</v>
      </c>
      <c r="E21" s="29" t="s">
        <v>75</v>
      </c>
    </row>
    <row r="22" spans="1:27" x14ac:dyDescent="0.25">
      <c r="A22" t="s">
        <v>66</v>
      </c>
      <c r="E22" s="23" t="s">
        <v>76</v>
      </c>
    </row>
    <row r="23" spans="1:27" x14ac:dyDescent="0.25">
      <c r="A23" t="s">
        <v>57</v>
      </c>
      <c r="B23">
        <v>4</v>
      </c>
      <c r="C23" s="22" t="s">
        <v>79</v>
      </c>
      <c r="D23" t="s">
        <v>71</v>
      </c>
      <c r="E23" s="23" t="s">
        <v>80</v>
      </c>
      <c r="F23" s="24" t="s">
        <v>73</v>
      </c>
      <c r="G23" s="25">
        <v>1</v>
      </c>
      <c r="H23" s="24">
        <v>0</v>
      </c>
      <c r="I23" s="26">
        <f>ROUND(G23*H23,P4)</f>
        <v>0</v>
      </c>
      <c r="L23" s="27">
        <v>0</v>
      </c>
      <c r="M23" s="20">
        <f>ROUND(G23*L23,P4)</f>
        <v>0</v>
      </c>
      <c r="N23" s="21" t="s">
        <v>74</v>
      </c>
      <c r="O23" s="28">
        <f>M23*AA23</f>
        <v>0</v>
      </c>
      <c r="P23">
        <v>3</v>
      </c>
      <c r="AA23">
        <f>IF(P23=1,$O$3,IF(P23=2,$O$4,$O$5))</f>
        <v>0.21</v>
      </c>
    </row>
    <row r="24" spans="1:27" x14ac:dyDescent="0.25">
      <c r="A24" t="s">
        <v>63</v>
      </c>
      <c r="E24" s="23" t="s">
        <v>71</v>
      </c>
    </row>
    <row r="25" spans="1:27" ht="26.4" x14ac:dyDescent="0.25">
      <c r="A25" t="s">
        <v>65</v>
      </c>
      <c r="E25" s="29" t="s">
        <v>81</v>
      </c>
    </row>
    <row r="26" spans="1:27" x14ac:dyDescent="0.25">
      <c r="A26" t="s">
        <v>66</v>
      </c>
      <c r="E26" s="23" t="s">
        <v>76</v>
      </c>
    </row>
    <row r="27" spans="1:27" x14ac:dyDescent="0.25">
      <c r="A27" t="s">
        <v>57</v>
      </c>
      <c r="B27">
        <v>5</v>
      </c>
      <c r="C27" s="22" t="s">
        <v>82</v>
      </c>
      <c r="D27" t="s">
        <v>71</v>
      </c>
      <c r="E27" s="23" t="s">
        <v>83</v>
      </c>
      <c r="F27" s="24" t="s">
        <v>73</v>
      </c>
      <c r="G27" s="25">
        <v>1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74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63</v>
      </c>
      <c r="E28" s="23" t="s">
        <v>71</v>
      </c>
    </row>
    <row r="29" spans="1:27" ht="26.4" x14ac:dyDescent="0.25">
      <c r="A29" t="s">
        <v>65</v>
      </c>
      <c r="E29" s="29" t="s">
        <v>81</v>
      </c>
    </row>
    <row r="30" spans="1:27" x14ac:dyDescent="0.25">
      <c r="A30" t="s">
        <v>66</v>
      </c>
      <c r="E30" s="23" t="s">
        <v>76</v>
      </c>
    </row>
    <row r="31" spans="1:27" ht="26.4" x14ac:dyDescent="0.25">
      <c r="A31" t="s">
        <v>57</v>
      </c>
      <c r="B31">
        <v>6</v>
      </c>
      <c r="C31" s="22" t="s">
        <v>84</v>
      </c>
      <c r="D31" t="s">
        <v>71</v>
      </c>
      <c r="E31" s="23" t="s">
        <v>85</v>
      </c>
      <c r="F31" s="24" t="s">
        <v>73</v>
      </c>
      <c r="G31" s="25">
        <v>1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74</v>
      </c>
      <c r="O31" s="28">
        <f>M31*AA31</f>
        <v>0</v>
      </c>
      <c r="P31">
        <v>3</v>
      </c>
      <c r="AA31">
        <f>IF(P31=1,$O$3,IF(P31=2,$O$4,$O$5))</f>
        <v>0.21</v>
      </c>
    </row>
    <row r="32" spans="1:27" x14ac:dyDescent="0.25">
      <c r="A32" t="s">
        <v>63</v>
      </c>
      <c r="E32" s="23" t="s">
        <v>71</v>
      </c>
    </row>
    <row r="33" spans="1:27" ht="26.4" x14ac:dyDescent="0.25">
      <c r="A33" t="s">
        <v>65</v>
      </c>
      <c r="E33" s="29" t="s">
        <v>86</v>
      </c>
    </row>
    <row r="34" spans="1:27" x14ac:dyDescent="0.25">
      <c r="A34" t="s">
        <v>66</v>
      </c>
      <c r="E34" s="23" t="s">
        <v>76</v>
      </c>
    </row>
    <row r="35" spans="1:27" x14ac:dyDescent="0.25">
      <c r="A35" t="s">
        <v>57</v>
      </c>
      <c r="B35">
        <v>7</v>
      </c>
      <c r="C35" s="22" t="s">
        <v>87</v>
      </c>
      <c r="D35" t="s">
        <v>71</v>
      </c>
      <c r="E35" s="23" t="s">
        <v>88</v>
      </c>
      <c r="F35" s="24" t="s">
        <v>73</v>
      </c>
      <c r="G35" s="25">
        <v>1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74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63</v>
      </c>
      <c r="E36" s="23" t="s">
        <v>71</v>
      </c>
    </row>
    <row r="37" spans="1:27" ht="26.4" x14ac:dyDescent="0.25">
      <c r="A37" t="s">
        <v>65</v>
      </c>
      <c r="E37" s="29" t="s">
        <v>89</v>
      </c>
    </row>
    <row r="38" spans="1:27" x14ac:dyDescent="0.25">
      <c r="A38" t="s">
        <v>66</v>
      </c>
      <c r="E38" s="23" t="s">
        <v>76</v>
      </c>
    </row>
    <row r="39" spans="1:27" x14ac:dyDescent="0.25">
      <c r="A39" t="s">
        <v>57</v>
      </c>
      <c r="B39">
        <v>8</v>
      </c>
      <c r="C39" s="22" t="s">
        <v>90</v>
      </c>
      <c r="D39" t="s">
        <v>71</v>
      </c>
      <c r="E39" s="23" t="s">
        <v>91</v>
      </c>
      <c r="F39" s="24" t="s">
        <v>73</v>
      </c>
      <c r="G39" s="25">
        <v>1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74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63</v>
      </c>
      <c r="E40" s="23" t="s">
        <v>71</v>
      </c>
    </row>
    <row r="41" spans="1:27" ht="26.4" x14ac:dyDescent="0.25">
      <c r="A41" t="s">
        <v>65</v>
      </c>
      <c r="E41" s="29" t="s">
        <v>89</v>
      </c>
    </row>
    <row r="42" spans="1:27" x14ac:dyDescent="0.25">
      <c r="A42" t="s">
        <v>66</v>
      </c>
      <c r="E42" s="23" t="s">
        <v>76</v>
      </c>
    </row>
    <row r="43" spans="1:27" ht="26.4" x14ac:dyDescent="0.25">
      <c r="A43" t="s">
        <v>57</v>
      </c>
      <c r="B43">
        <v>9</v>
      </c>
      <c r="C43" s="22" t="s">
        <v>92</v>
      </c>
      <c r="D43" t="s">
        <v>71</v>
      </c>
      <c r="E43" s="23" t="s">
        <v>93</v>
      </c>
      <c r="F43" s="24" t="s">
        <v>73</v>
      </c>
      <c r="G43" s="25">
        <v>1</v>
      </c>
      <c r="H43" s="24">
        <v>0</v>
      </c>
      <c r="I43" s="26">
        <f>ROUND(G43*H43,P4)</f>
        <v>0</v>
      </c>
      <c r="L43" s="27">
        <v>0</v>
      </c>
      <c r="M43" s="20">
        <f>ROUND(G43*L43,P4)</f>
        <v>0</v>
      </c>
      <c r="N43" s="21" t="s">
        <v>74</v>
      </c>
      <c r="O43" s="28">
        <f>M43*AA43</f>
        <v>0</v>
      </c>
      <c r="P43">
        <v>3</v>
      </c>
      <c r="AA43">
        <f>IF(P43=1,$O$3,IF(P43=2,$O$4,$O$5))</f>
        <v>0.21</v>
      </c>
    </row>
    <row r="44" spans="1:27" x14ac:dyDescent="0.25">
      <c r="A44" t="s">
        <v>63</v>
      </c>
      <c r="E44" s="23" t="s">
        <v>71</v>
      </c>
    </row>
    <row r="45" spans="1:27" ht="26.4" x14ac:dyDescent="0.25">
      <c r="A45" t="s">
        <v>65</v>
      </c>
      <c r="E45" s="29" t="s">
        <v>94</v>
      </c>
    </row>
    <row r="46" spans="1:27" x14ac:dyDescent="0.25">
      <c r="A46" t="s">
        <v>66</v>
      </c>
      <c r="E46" s="23" t="s">
        <v>76</v>
      </c>
    </row>
    <row r="47" spans="1:27" ht="26.4" x14ac:dyDescent="0.25">
      <c r="A47" t="s">
        <v>57</v>
      </c>
      <c r="B47">
        <v>10</v>
      </c>
      <c r="C47" s="22" t="s">
        <v>95</v>
      </c>
      <c r="D47" t="s">
        <v>71</v>
      </c>
      <c r="E47" s="23" t="s">
        <v>96</v>
      </c>
      <c r="F47" s="24" t="s">
        <v>73</v>
      </c>
      <c r="G47" s="25">
        <v>1</v>
      </c>
      <c r="H47" s="24">
        <v>0</v>
      </c>
      <c r="I47" s="26">
        <f>ROUND(G47*H47,P4)</f>
        <v>0</v>
      </c>
      <c r="L47" s="27">
        <v>0</v>
      </c>
      <c r="M47" s="20">
        <f>ROUND(G47*L47,P4)</f>
        <v>0</v>
      </c>
      <c r="N47" s="21" t="s">
        <v>74</v>
      </c>
      <c r="O47" s="28">
        <f>M47*AA47</f>
        <v>0</v>
      </c>
      <c r="P47">
        <v>3</v>
      </c>
      <c r="AA47">
        <f>IF(P47=1,$O$3,IF(P47=2,$O$4,$O$5))</f>
        <v>0.21</v>
      </c>
    </row>
    <row r="48" spans="1:27" x14ac:dyDescent="0.25">
      <c r="A48" t="s">
        <v>63</v>
      </c>
      <c r="E48" s="23" t="s">
        <v>71</v>
      </c>
    </row>
    <row r="49" spans="1:27" ht="26.4" x14ac:dyDescent="0.25">
      <c r="A49" t="s">
        <v>65</v>
      </c>
      <c r="E49" s="29" t="s">
        <v>94</v>
      </c>
    </row>
    <row r="50" spans="1:27" x14ac:dyDescent="0.25">
      <c r="A50" t="s">
        <v>66</v>
      </c>
      <c r="E50" s="23" t="s">
        <v>76</v>
      </c>
    </row>
    <row r="51" spans="1:27" x14ac:dyDescent="0.25">
      <c r="A51" t="s">
        <v>57</v>
      </c>
      <c r="B51">
        <v>11</v>
      </c>
      <c r="C51" s="22" t="s">
        <v>97</v>
      </c>
      <c r="D51" t="s">
        <v>71</v>
      </c>
      <c r="E51" s="23" t="s">
        <v>98</v>
      </c>
      <c r="F51" s="24" t="s">
        <v>73</v>
      </c>
      <c r="G51" s="25">
        <v>1</v>
      </c>
      <c r="H51" s="24">
        <v>0</v>
      </c>
      <c r="I51" s="26">
        <f>ROUND(G51*H51,P4)</f>
        <v>0</v>
      </c>
      <c r="L51" s="27">
        <v>0</v>
      </c>
      <c r="M51" s="20">
        <f>ROUND(G51*L51,P4)</f>
        <v>0</v>
      </c>
      <c r="N51" s="21" t="s">
        <v>74</v>
      </c>
      <c r="O51" s="28">
        <f>M51*AA51</f>
        <v>0</v>
      </c>
      <c r="P51">
        <v>3</v>
      </c>
      <c r="AA51">
        <f>IF(P51=1,$O$3,IF(P51=2,$O$4,$O$5))</f>
        <v>0.21</v>
      </c>
    </row>
    <row r="52" spans="1:27" x14ac:dyDescent="0.25">
      <c r="A52" t="s">
        <v>63</v>
      </c>
      <c r="E52" s="23" t="s">
        <v>71</v>
      </c>
    </row>
    <row r="53" spans="1:27" ht="26.4" x14ac:dyDescent="0.25">
      <c r="A53" t="s">
        <v>65</v>
      </c>
      <c r="E53" s="29" t="s">
        <v>99</v>
      </c>
    </row>
    <row r="54" spans="1:27" x14ac:dyDescent="0.25">
      <c r="A54" t="s">
        <v>66</v>
      </c>
      <c r="E54" s="23" t="s">
        <v>100</v>
      </c>
    </row>
    <row r="55" spans="1:27" x14ac:dyDescent="0.25">
      <c r="A55" t="s">
        <v>57</v>
      </c>
      <c r="B55">
        <v>12</v>
      </c>
      <c r="C55" s="22" t="s">
        <v>101</v>
      </c>
      <c r="D55" t="s">
        <v>71</v>
      </c>
      <c r="E55" s="23" t="s">
        <v>102</v>
      </c>
      <c r="F55" s="24" t="s">
        <v>73</v>
      </c>
      <c r="G55" s="25">
        <v>1</v>
      </c>
      <c r="H55" s="24">
        <v>0</v>
      </c>
      <c r="I55" s="26">
        <f>ROUND(G55*H55,P4)</f>
        <v>0</v>
      </c>
      <c r="L55" s="27">
        <v>0</v>
      </c>
      <c r="M55" s="20">
        <f>ROUND(G55*L55,P4)</f>
        <v>0</v>
      </c>
      <c r="N55" s="21" t="s">
        <v>74</v>
      </c>
      <c r="O55" s="28">
        <f>M55*AA55</f>
        <v>0</v>
      </c>
      <c r="P55">
        <v>3</v>
      </c>
      <c r="AA55">
        <f>IF(P55=1,$O$3,IF(P55=2,$O$4,$O$5))</f>
        <v>0.21</v>
      </c>
    </row>
    <row r="56" spans="1:27" x14ac:dyDescent="0.25">
      <c r="A56" t="s">
        <v>63</v>
      </c>
      <c r="E56" s="23" t="s">
        <v>71</v>
      </c>
    </row>
    <row r="57" spans="1:27" ht="26.4" x14ac:dyDescent="0.25">
      <c r="A57" t="s">
        <v>65</v>
      </c>
      <c r="E57" s="29" t="s">
        <v>99</v>
      </c>
    </row>
    <row r="58" spans="1:27" x14ac:dyDescent="0.25">
      <c r="A58" t="s">
        <v>66</v>
      </c>
      <c r="E58" s="23" t="s">
        <v>100</v>
      </c>
    </row>
    <row r="59" spans="1:27" x14ac:dyDescent="0.25">
      <c r="A59" t="s">
        <v>57</v>
      </c>
      <c r="B59">
        <v>13</v>
      </c>
      <c r="C59" s="22" t="s">
        <v>103</v>
      </c>
      <c r="D59" t="s">
        <v>71</v>
      </c>
      <c r="E59" s="23" t="s">
        <v>104</v>
      </c>
      <c r="F59" s="24" t="s">
        <v>73</v>
      </c>
      <c r="G59" s="25">
        <v>1</v>
      </c>
      <c r="H59" s="24">
        <v>0</v>
      </c>
      <c r="I59" s="26">
        <f>ROUND(G59*H59,P4)</f>
        <v>0</v>
      </c>
      <c r="L59" s="27">
        <v>0</v>
      </c>
      <c r="M59" s="20">
        <f>ROUND(G59*L59,P4)</f>
        <v>0</v>
      </c>
      <c r="N59" s="21" t="s">
        <v>74</v>
      </c>
      <c r="O59" s="28">
        <f>M59*AA59</f>
        <v>0</v>
      </c>
      <c r="P59">
        <v>3</v>
      </c>
      <c r="AA59">
        <f>IF(P59=1,$O$3,IF(P59=2,$O$4,$O$5))</f>
        <v>0.21</v>
      </c>
    </row>
    <row r="60" spans="1:27" x14ac:dyDescent="0.25">
      <c r="A60" t="s">
        <v>63</v>
      </c>
      <c r="E60" s="23" t="s">
        <v>71</v>
      </c>
    </row>
    <row r="61" spans="1:27" ht="26.4" x14ac:dyDescent="0.25">
      <c r="A61" t="s">
        <v>65</v>
      </c>
      <c r="E61" s="29" t="s">
        <v>105</v>
      </c>
    </row>
    <row r="62" spans="1:27" x14ac:dyDescent="0.25">
      <c r="A62" t="s">
        <v>66</v>
      </c>
      <c r="E62" s="23" t="s">
        <v>100</v>
      </c>
    </row>
    <row r="63" spans="1:27" x14ac:dyDescent="0.25">
      <c r="A63" t="s">
        <v>57</v>
      </c>
      <c r="B63">
        <v>14</v>
      </c>
      <c r="C63" s="22" t="s">
        <v>106</v>
      </c>
      <c r="D63" t="s">
        <v>71</v>
      </c>
      <c r="E63" s="23" t="s">
        <v>107</v>
      </c>
      <c r="F63" s="24" t="s">
        <v>73</v>
      </c>
      <c r="G63" s="25">
        <v>1</v>
      </c>
      <c r="H63" s="24">
        <v>0</v>
      </c>
      <c r="I63" s="26">
        <f>ROUND(G63*H63,P4)</f>
        <v>0</v>
      </c>
      <c r="L63" s="27">
        <v>0</v>
      </c>
      <c r="M63" s="20">
        <f>ROUND(G63*L63,P4)</f>
        <v>0</v>
      </c>
      <c r="N63" s="21" t="s">
        <v>74</v>
      </c>
      <c r="O63" s="28">
        <f>M63*AA63</f>
        <v>0</v>
      </c>
      <c r="P63">
        <v>3</v>
      </c>
      <c r="AA63">
        <f>IF(P63=1,$O$3,IF(P63=2,$O$4,$O$5))</f>
        <v>0.21</v>
      </c>
    </row>
    <row r="64" spans="1:27" x14ac:dyDescent="0.25">
      <c r="A64" t="s">
        <v>63</v>
      </c>
      <c r="E64" s="23" t="s">
        <v>71</v>
      </c>
    </row>
    <row r="65" spans="1:27" ht="26.4" x14ac:dyDescent="0.25">
      <c r="A65" t="s">
        <v>65</v>
      </c>
      <c r="E65" s="29" t="s">
        <v>108</v>
      </c>
    </row>
    <row r="66" spans="1:27" x14ac:dyDescent="0.25">
      <c r="A66" t="s">
        <v>66</v>
      </c>
      <c r="E66" s="23" t="s">
        <v>76</v>
      </c>
    </row>
    <row r="67" spans="1:27" x14ac:dyDescent="0.25">
      <c r="A67" t="s">
        <v>57</v>
      </c>
      <c r="B67">
        <v>15</v>
      </c>
      <c r="C67" s="22" t="s">
        <v>109</v>
      </c>
      <c r="D67" t="s">
        <v>71</v>
      </c>
      <c r="E67" s="23" t="s">
        <v>110</v>
      </c>
      <c r="F67" s="24" t="s">
        <v>73</v>
      </c>
      <c r="G67" s="25">
        <v>1</v>
      </c>
      <c r="H67" s="24">
        <v>0</v>
      </c>
      <c r="I67" s="26">
        <f>ROUND(G67*H67,P4)</f>
        <v>0</v>
      </c>
      <c r="L67" s="27">
        <v>0</v>
      </c>
      <c r="M67" s="20">
        <f>ROUND(G67*L67,P4)</f>
        <v>0</v>
      </c>
      <c r="N67" s="21" t="s">
        <v>74</v>
      </c>
      <c r="O67" s="28">
        <f>M67*AA67</f>
        <v>0</v>
      </c>
      <c r="P67">
        <v>3</v>
      </c>
      <c r="AA67">
        <f>IF(P67=1,$O$3,IF(P67=2,$O$4,$O$5))</f>
        <v>0.21</v>
      </c>
    </row>
    <row r="68" spans="1:27" x14ac:dyDescent="0.25">
      <c r="A68" t="s">
        <v>63</v>
      </c>
      <c r="E68" s="23" t="s">
        <v>71</v>
      </c>
    </row>
    <row r="69" spans="1:27" ht="26.4" x14ac:dyDescent="0.25">
      <c r="A69" t="s">
        <v>65</v>
      </c>
      <c r="E69" s="29" t="s">
        <v>108</v>
      </c>
    </row>
    <row r="70" spans="1:27" x14ac:dyDescent="0.25">
      <c r="A70" t="s">
        <v>66</v>
      </c>
      <c r="E70" s="23" t="s">
        <v>111</v>
      </c>
    </row>
    <row r="71" spans="1:27" x14ac:dyDescent="0.25">
      <c r="A71" t="s">
        <v>57</v>
      </c>
      <c r="B71">
        <v>16</v>
      </c>
      <c r="C71" s="22" t="s">
        <v>112</v>
      </c>
      <c r="D71" t="s">
        <v>71</v>
      </c>
      <c r="E71" s="23" t="s">
        <v>113</v>
      </c>
      <c r="F71" s="24" t="s">
        <v>73</v>
      </c>
      <c r="G71" s="25">
        <v>1</v>
      </c>
      <c r="H71" s="24">
        <v>0</v>
      </c>
      <c r="I71" s="26">
        <f>ROUND(G71*H71,P4)</f>
        <v>0</v>
      </c>
      <c r="L71" s="27">
        <v>0</v>
      </c>
      <c r="M71" s="20">
        <f>ROUND(G71*L71,P4)</f>
        <v>0</v>
      </c>
      <c r="N71" s="21" t="s">
        <v>74</v>
      </c>
      <c r="O71" s="28">
        <f>M71*AA71</f>
        <v>0</v>
      </c>
      <c r="P71">
        <v>3</v>
      </c>
      <c r="AA71">
        <f>IF(P71=1,$O$3,IF(P71=2,$O$4,$O$5))</f>
        <v>0.21</v>
      </c>
    </row>
    <row r="72" spans="1:27" x14ac:dyDescent="0.25">
      <c r="A72" t="s">
        <v>63</v>
      </c>
      <c r="E72" s="23" t="s">
        <v>71</v>
      </c>
    </row>
    <row r="73" spans="1:27" ht="26.4" x14ac:dyDescent="0.25">
      <c r="A73" t="s">
        <v>65</v>
      </c>
      <c r="E73" s="29" t="s">
        <v>114</v>
      </c>
    </row>
    <row r="74" spans="1:27" x14ac:dyDescent="0.25">
      <c r="A74" t="s">
        <v>66</v>
      </c>
      <c r="E74" s="23" t="s">
        <v>76</v>
      </c>
    </row>
    <row r="75" spans="1:27" x14ac:dyDescent="0.25">
      <c r="A75" t="s">
        <v>57</v>
      </c>
      <c r="B75">
        <v>17</v>
      </c>
      <c r="C75" s="22" t="s">
        <v>115</v>
      </c>
      <c r="D75" t="s">
        <v>71</v>
      </c>
      <c r="E75" s="23" t="s">
        <v>116</v>
      </c>
      <c r="F75" s="24" t="s">
        <v>73</v>
      </c>
      <c r="G75" s="25">
        <v>1</v>
      </c>
      <c r="H75" s="24">
        <v>0</v>
      </c>
      <c r="I75" s="26">
        <f>ROUND(G75*H75,P4)</f>
        <v>0</v>
      </c>
      <c r="L75" s="27">
        <v>0</v>
      </c>
      <c r="M75" s="20">
        <f>ROUND(G75*L75,P4)</f>
        <v>0</v>
      </c>
      <c r="N75" s="21" t="s">
        <v>74</v>
      </c>
      <c r="O75" s="28">
        <f>M75*AA75</f>
        <v>0</v>
      </c>
      <c r="P75">
        <v>3</v>
      </c>
      <c r="AA75">
        <f>IF(P75=1,$O$3,IF(P75=2,$O$4,$O$5))</f>
        <v>0.21</v>
      </c>
    </row>
    <row r="76" spans="1:27" x14ac:dyDescent="0.25">
      <c r="A76" t="s">
        <v>63</v>
      </c>
      <c r="E76" s="23" t="s">
        <v>71</v>
      </c>
    </row>
    <row r="77" spans="1:27" ht="26.4" x14ac:dyDescent="0.25">
      <c r="A77" t="s">
        <v>65</v>
      </c>
      <c r="E77" s="29" t="s">
        <v>114</v>
      </c>
    </row>
    <row r="78" spans="1:27" x14ac:dyDescent="0.25">
      <c r="A78" t="s">
        <v>66</v>
      </c>
      <c r="E78" s="23" t="s">
        <v>76</v>
      </c>
    </row>
    <row r="79" spans="1:27" x14ac:dyDescent="0.25">
      <c r="A79" t="s">
        <v>57</v>
      </c>
      <c r="B79">
        <v>18</v>
      </c>
      <c r="C79" s="22" t="s">
        <v>117</v>
      </c>
      <c r="D79" t="s">
        <v>71</v>
      </c>
      <c r="E79" s="23" t="s">
        <v>118</v>
      </c>
      <c r="F79" s="24" t="s">
        <v>73</v>
      </c>
      <c r="G79" s="25">
        <v>4</v>
      </c>
      <c r="H79" s="24">
        <v>0</v>
      </c>
      <c r="I79" s="26">
        <f>ROUND(G79*H79,P4)</f>
        <v>0</v>
      </c>
      <c r="L79" s="27">
        <v>0</v>
      </c>
      <c r="M79" s="20">
        <f>ROUND(G79*L79,P4)</f>
        <v>0</v>
      </c>
      <c r="N79" s="21" t="s">
        <v>74</v>
      </c>
      <c r="O79" s="28">
        <f>M79*AA79</f>
        <v>0</v>
      </c>
      <c r="P79">
        <v>3</v>
      </c>
      <c r="AA79">
        <f>IF(P79=1,$O$3,IF(P79=2,$O$4,$O$5))</f>
        <v>0.21</v>
      </c>
    </row>
    <row r="80" spans="1:27" x14ac:dyDescent="0.25">
      <c r="A80" t="s">
        <v>63</v>
      </c>
      <c r="E80" s="23" t="s">
        <v>71</v>
      </c>
    </row>
    <row r="81" spans="1:27" ht="26.4" x14ac:dyDescent="0.25">
      <c r="A81" t="s">
        <v>65</v>
      </c>
      <c r="E81" s="29" t="s">
        <v>119</v>
      </c>
    </row>
    <row r="82" spans="1:27" x14ac:dyDescent="0.25">
      <c r="A82" t="s">
        <v>66</v>
      </c>
      <c r="E82" s="23" t="s">
        <v>76</v>
      </c>
    </row>
    <row r="83" spans="1:27" x14ac:dyDescent="0.25">
      <c r="A83" t="s">
        <v>57</v>
      </c>
      <c r="B83">
        <v>19</v>
      </c>
      <c r="C83" s="22" t="s">
        <v>120</v>
      </c>
      <c r="D83" t="s">
        <v>71</v>
      </c>
      <c r="E83" s="23" t="s">
        <v>121</v>
      </c>
      <c r="F83" s="24" t="s">
        <v>73</v>
      </c>
      <c r="G83" s="25">
        <v>1</v>
      </c>
      <c r="H83" s="24">
        <v>0</v>
      </c>
      <c r="I83" s="26">
        <f>ROUND(G83*H83,P4)</f>
        <v>0</v>
      </c>
      <c r="L83" s="27">
        <v>0</v>
      </c>
      <c r="M83" s="20">
        <f>ROUND(G83*L83,P4)</f>
        <v>0</v>
      </c>
      <c r="N83" s="21" t="s">
        <v>74</v>
      </c>
      <c r="O83" s="28">
        <f>M83*AA83</f>
        <v>0</v>
      </c>
      <c r="P83">
        <v>3</v>
      </c>
      <c r="AA83">
        <f>IF(P83=1,$O$3,IF(P83=2,$O$4,$O$5))</f>
        <v>0.21</v>
      </c>
    </row>
    <row r="84" spans="1:27" x14ac:dyDescent="0.25">
      <c r="A84" t="s">
        <v>63</v>
      </c>
      <c r="E84" s="23" t="s">
        <v>71</v>
      </c>
    </row>
    <row r="85" spans="1:27" ht="26.4" x14ac:dyDescent="0.25">
      <c r="A85" t="s">
        <v>65</v>
      </c>
      <c r="E85" s="29" t="s">
        <v>122</v>
      </c>
    </row>
    <row r="86" spans="1:27" x14ac:dyDescent="0.25">
      <c r="A86" t="s">
        <v>66</v>
      </c>
      <c r="E86" s="23" t="s">
        <v>76</v>
      </c>
    </row>
    <row r="87" spans="1:27" x14ac:dyDescent="0.25">
      <c r="A87" t="s">
        <v>57</v>
      </c>
      <c r="B87">
        <v>20</v>
      </c>
      <c r="C87" s="22" t="s">
        <v>123</v>
      </c>
      <c r="D87" t="s">
        <v>71</v>
      </c>
      <c r="E87" s="23" t="s">
        <v>124</v>
      </c>
      <c r="F87" s="24" t="s">
        <v>73</v>
      </c>
      <c r="G87" s="25">
        <v>1</v>
      </c>
      <c r="H87" s="24">
        <v>0</v>
      </c>
      <c r="I87" s="26">
        <f>ROUND(G87*H87,P4)</f>
        <v>0</v>
      </c>
      <c r="L87" s="27">
        <v>0</v>
      </c>
      <c r="M87" s="20">
        <f>ROUND(G87*L87,P4)</f>
        <v>0</v>
      </c>
      <c r="N87" s="21" t="s">
        <v>74</v>
      </c>
      <c r="O87" s="28">
        <f>M87*AA87</f>
        <v>0</v>
      </c>
      <c r="P87">
        <v>3</v>
      </c>
      <c r="AA87">
        <f>IF(P87=1,$O$3,IF(P87=2,$O$4,$O$5))</f>
        <v>0.21</v>
      </c>
    </row>
    <row r="88" spans="1:27" x14ac:dyDescent="0.25">
      <c r="A88" t="s">
        <v>63</v>
      </c>
      <c r="E88" s="23" t="s">
        <v>71</v>
      </c>
    </row>
    <row r="89" spans="1:27" ht="26.4" x14ac:dyDescent="0.25">
      <c r="A89" t="s">
        <v>65</v>
      </c>
      <c r="E89" s="29" t="s">
        <v>122</v>
      </c>
    </row>
    <row r="90" spans="1:27" x14ac:dyDescent="0.25">
      <c r="A90" t="s">
        <v>66</v>
      </c>
      <c r="E90" s="23" t="s">
        <v>76</v>
      </c>
    </row>
    <row r="91" spans="1:27" x14ac:dyDescent="0.25">
      <c r="A91" t="s">
        <v>57</v>
      </c>
      <c r="B91">
        <v>21</v>
      </c>
      <c r="C91" s="22" t="s">
        <v>125</v>
      </c>
      <c r="D91" t="s">
        <v>71</v>
      </c>
      <c r="E91" s="23" t="s">
        <v>126</v>
      </c>
      <c r="F91" s="24" t="s">
        <v>73</v>
      </c>
      <c r="G91" s="25">
        <v>1</v>
      </c>
      <c r="H91" s="24">
        <v>0</v>
      </c>
      <c r="I91" s="26">
        <f>ROUND(G91*H91,P4)</f>
        <v>0</v>
      </c>
      <c r="L91" s="27">
        <v>0</v>
      </c>
      <c r="M91" s="20">
        <f>ROUND(G91*L91,P4)</f>
        <v>0</v>
      </c>
      <c r="N91" s="21" t="s">
        <v>74</v>
      </c>
      <c r="O91" s="28">
        <f>M91*AA91</f>
        <v>0</v>
      </c>
      <c r="P91">
        <v>3</v>
      </c>
      <c r="AA91">
        <f>IF(P91=1,$O$3,IF(P91=2,$O$4,$O$5))</f>
        <v>0.21</v>
      </c>
    </row>
    <row r="92" spans="1:27" x14ac:dyDescent="0.25">
      <c r="A92" t="s">
        <v>63</v>
      </c>
      <c r="E92" s="23" t="s">
        <v>71</v>
      </c>
    </row>
    <row r="93" spans="1:27" ht="26.4" x14ac:dyDescent="0.25">
      <c r="A93" t="s">
        <v>65</v>
      </c>
      <c r="E93" s="29" t="s">
        <v>127</v>
      </c>
    </row>
    <row r="94" spans="1:27" x14ac:dyDescent="0.25">
      <c r="A94" t="s">
        <v>66</v>
      </c>
      <c r="E94" s="23" t="s">
        <v>76</v>
      </c>
    </row>
    <row r="95" spans="1:27" x14ac:dyDescent="0.25">
      <c r="A95" t="s">
        <v>57</v>
      </c>
      <c r="B95">
        <v>22</v>
      </c>
      <c r="C95" s="22" t="s">
        <v>128</v>
      </c>
      <c r="D95" t="s">
        <v>71</v>
      </c>
      <c r="E95" s="23" t="s">
        <v>129</v>
      </c>
      <c r="F95" s="24" t="s">
        <v>73</v>
      </c>
      <c r="G95" s="25">
        <v>1</v>
      </c>
      <c r="H95" s="24">
        <v>0</v>
      </c>
      <c r="I95" s="26">
        <f>ROUND(G95*H95,P4)</f>
        <v>0</v>
      </c>
      <c r="L95" s="27">
        <v>0</v>
      </c>
      <c r="M95" s="20">
        <f>ROUND(G95*L95,P4)</f>
        <v>0</v>
      </c>
      <c r="N95" s="21" t="s">
        <v>74</v>
      </c>
      <c r="O95" s="28">
        <f>M95*AA95</f>
        <v>0</v>
      </c>
      <c r="P95">
        <v>3</v>
      </c>
      <c r="AA95">
        <f>IF(P95=1,$O$3,IF(P95=2,$O$4,$O$5))</f>
        <v>0.21</v>
      </c>
    </row>
    <row r="96" spans="1:27" x14ac:dyDescent="0.25">
      <c r="A96" t="s">
        <v>63</v>
      </c>
      <c r="E96" s="23" t="s">
        <v>71</v>
      </c>
    </row>
    <row r="97" spans="1:27" ht="26.4" x14ac:dyDescent="0.25">
      <c r="A97" t="s">
        <v>65</v>
      </c>
      <c r="E97" s="29" t="s">
        <v>127</v>
      </c>
    </row>
    <row r="98" spans="1:27" x14ac:dyDescent="0.25">
      <c r="A98" t="s">
        <v>66</v>
      </c>
      <c r="E98" s="23" t="s">
        <v>76</v>
      </c>
    </row>
    <row r="99" spans="1:27" x14ac:dyDescent="0.25">
      <c r="A99" t="s">
        <v>57</v>
      </c>
      <c r="B99">
        <v>23</v>
      </c>
      <c r="C99" s="22" t="s">
        <v>130</v>
      </c>
      <c r="D99" t="s">
        <v>71</v>
      </c>
      <c r="E99" s="23" t="s">
        <v>131</v>
      </c>
      <c r="F99" s="24" t="s">
        <v>73</v>
      </c>
      <c r="G99" s="25">
        <v>2</v>
      </c>
      <c r="H99" s="24">
        <v>0</v>
      </c>
      <c r="I99" s="26">
        <f>ROUND(G99*H99,P4)</f>
        <v>0</v>
      </c>
      <c r="L99" s="27">
        <v>0</v>
      </c>
      <c r="M99" s="20">
        <f>ROUND(G99*L99,P4)</f>
        <v>0</v>
      </c>
      <c r="N99" s="21" t="s">
        <v>74</v>
      </c>
      <c r="O99" s="28">
        <f>M99*AA99</f>
        <v>0</v>
      </c>
      <c r="P99">
        <v>3</v>
      </c>
      <c r="AA99">
        <f>IF(P99=1,$O$3,IF(P99=2,$O$4,$O$5))</f>
        <v>0.21</v>
      </c>
    </row>
    <row r="100" spans="1:27" x14ac:dyDescent="0.25">
      <c r="A100" t="s">
        <v>63</v>
      </c>
      <c r="E100" s="23" t="s">
        <v>71</v>
      </c>
    </row>
    <row r="101" spans="1:27" ht="26.4" x14ac:dyDescent="0.25">
      <c r="A101" t="s">
        <v>65</v>
      </c>
      <c r="E101" s="29" t="s">
        <v>132</v>
      </c>
    </row>
    <row r="102" spans="1:27" x14ac:dyDescent="0.25">
      <c r="A102" t="s">
        <v>66</v>
      </c>
      <c r="E102" s="23" t="s">
        <v>76</v>
      </c>
    </row>
    <row r="103" spans="1:27" x14ac:dyDescent="0.25">
      <c r="A103" t="s">
        <v>57</v>
      </c>
      <c r="B103">
        <v>24</v>
      </c>
      <c r="C103" s="22" t="s">
        <v>133</v>
      </c>
      <c r="D103" t="s">
        <v>71</v>
      </c>
      <c r="E103" s="23" t="s">
        <v>134</v>
      </c>
      <c r="F103" s="24" t="s">
        <v>73</v>
      </c>
      <c r="G103" s="25">
        <v>2</v>
      </c>
      <c r="H103" s="24">
        <v>0</v>
      </c>
      <c r="I103" s="26">
        <f>ROUND(G103*H103,P4)</f>
        <v>0</v>
      </c>
      <c r="L103" s="27">
        <v>0</v>
      </c>
      <c r="M103" s="20">
        <f>ROUND(G103*L103,P4)</f>
        <v>0</v>
      </c>
      <c r="N103" s="21" t="s">
        <v>74</v>
      </c>
      <c r="O103" s="28">
        <f>M103*AA103</f>
        <v>0</v>
      </c>
      <c r="P103">
        <v>3</v>
      </c>
      <c r="AA103">
        <f>IF(P103=1,$O$3,IF(P103=2,$O$4,$O$5))</f>
        <v>0.21</v>
      </c>
    </row>
    <row r="104" spans="1:27" x14ac:dyDescent="0.25">
      <c r="A104" t="s">
        <v>63</v>
      </c>
      <c r="E104" s="23" t="s">
        <v>71</v>
      </c>
    </row>
    <row r="105" spans="1:27" ht="26.4" x14ac:dyDescent="0.25">
      <c r="A105" t="s">
        <v>65</v>
      </c>
      <c r="E105" s="29" t="s">
        <v>132</v>
      </c>
    </row>
    <row r="106" spans="1:27" x14ac:dyDescent="0.25">
      <c r="A106" t="s">
        <v>66</v>
      </c>
      <c r="E106" s="23" t="s">
        <v>76</v>
      </c>
    </row>
    <row r="107" spans="1:27" x14ac:dyDescent="0.25">
      <c r="A107" t="s">
        <v>57</v>
      </c>
      <c r="B107">
        <v>25</v>
      </c>
      <c r="C107" s="22" t="s">
        <v>135</v>
      </c>
      <c r="D107" t="s">
        <v>71</v>
      </c>
      <c r="E107" s="23" t="s">
        <v>136</v>
      </c>
      <c r="F107" s="24" t="s">
        <v>137</v>
      </c>
      <c r="G107" s="25">
        <v>8</v>
      </c>
      <c r="H107" s="24">
        <v>0</v>
      </c>
      <c r="I107" s="26">
        <f>ROUND(G107*H107,P4)</f>
        <v>0</v>
      </c>
      <c r="L107" s="27">
        <v>0</v>
      </c>
      <c r="M107" s="20">
        <f>ROUND(G107*L107,P4)</f>
        <v>0</v>
      </c>
      <c r="N107" s="21" t="s">
        <v>74</v>
      </c>
      <c r="O107" s="28">
        <f>M107*AA107</f>
        <v>0</v>
      </c>
      <c r="P107">
        <v>3</v>
      </c>
      <c r="AA107">
        <f>IF(P107=1,$O$3,IF(P107=2,$O$4,$O$5))</f>
        <v>0.21</v>
      </c>
    </row>
    <row r="108" spans="1:27" x14ac:dyDescent="0.25">
      <c r="A108" t="s">
        <v>63</v>
      </c>
      <c r="E108" s="23" t="s">
        <v>71</v>
      </c>
    </row>
    <row r="109" spans="1:27" ht="26.4" x14ac:dyDescent="0.25">
      <c r="A109" t="s">
        <v>65</v>
      </c>
      <c r="E109" s="29" t="s">
        <v>138</v>
      </c>
    </row>
    <row r="110" spans="1:27" x14ac:dyDescent="0.25">
      <c r="A110" t="s">
        <v>66</v>
      </c>
      <c r="E110" s="23" t="s">
        <v>76</v>
      </c>
    </row>
    <row r="111" spans="1:27" ht="26.4" x14ac:dyDescent="0.25">
      <c r="A111" t="s">
        <v>57</v>
      </c>
      <c r="B111">
        <v>26</v>
      </c>
      <c r="C111" s="22" t="s">
        <v>139</v>
      </c>
      <c r="D111" t="s">
        <v>71</v>
      </c>
      <c r="E111" s="23" t="s">
        <v>140</v>
      </c>
      <c r="F111" s="24" t="s">
        <v>73</v>
      </c>
      <c r="G111" s="25">
        <v>1</v>
      </c>
      <c r="H111" s="24">
        <v>0</v>
      </c>
      <c r="I111" s="26">
        <f>ROUND(G111*H111,P4)</f>
        <v>0</v>
      </c>
      <c r="L111" s="27">
        <v>0</v>
      </c>
      <c r="M111" s="20">
        <f>ROUND(G111*L111,P4)</f>
        <v>0</v>
      </c>
      <c r="N111" s="21" t="s">
        <v>74</v>
      </c>
      <c r="O111" s="28">
        <f>M111*AA111</f>
        <v>0</v>
      </c>
      <c r="P111">
        <v>3</v>
      </c>
      <c r="AA111">
        <f>IF(P111=1,$O$3,IF(P111=2,$O$4,$O$5))</f>
        <v>0.21</v>
      </c>
    </row>
    <row r="112" spans="1:27" x14ac:dyDescent="0.25">
      <c r="A112" t="s">
        <v>63</v>
      </c>
      <c r="E112" s="23" t="s">
        <v>71</v>
      </c>
    </row>
    <row r="113" spans="1:27" ht="26.4" x14ac:dyDescent="0.25">
      <c r="A113" t="s">
        <v>65</v>
      </c>
      <c r="E113" s="29" t="s">
        <v>141</v>
      </c>
    </row>
    <row r="114" spans="1:27" x14ac:dyDescent="0.25">
      <c r="A114" t="s">
        <v>66</v>
      </c>
      <c r="E114" s="23" t="s">
        <v>76</v>
      </c>
    </row>
    <row r="115" spans="1:27" x14ac:dyDescent="0.25">
      <c r="A115" t="s">
        <v>57</v>
      </c>
      <c r="B115">
        <v>27</v>
      </c>
      <c r="C115" s="22" t="s">
        <v>142</v>
      </c>
      <c r="D115" t="s">
        <v>71</v>
      </c>
      <c r="E115" s="23" t="s">
        <v>143</v>
      </c>
      <c r="F115" s="24" t="s">
        <v>73</v>
      </c>
      <c r="G115" s="25">
        <v>1</v>
      </c>
      <c r="H115" s="24">
        <v>0</v>
      </c>
      <c r="I115" s="26">
        <f>ROUND(G115*H115,P4)</f>
        <v>0</v>
      </c>
      <c r="L115" s="27">
        <v>0</v>
      </c>
      <c r="M115" s="20">
        <f>ROUND(G115*L115,P4)</f>
        <v>0</v>
      </c>
      <c r="N115" s="21" t="s">
        <v>74</v>
      </c>
      <c r="O115" s="28">
        <f>M115*AA115</f>
        <v>0</v>
      </c>
      <c r="P115">
        <v>3</v>
      </c>
      <c r="AA115">
        <f>IF(P115=1,$O$3,IF(P115=2,$O$4,$O$5))</f>
        <v>0.21</v>
      </c>
    </row>
    <row r="116" spans="1:27" x14ac:dyDescent="0.25">
      <c r="A116" t="s">
        <v>63</v>
      </c>
      <c r="E116" s="23" t="s">
        <v>71</v>
      </c>
    </row>
    <row r="117" spans="1:27" ht="39.6" x14ac:dyDescent="0.25">
      <c r="A117" t="s">
        <v>65</v>
      </c>
      <c r="E117" s="29" t="s">
        <v>144</v>
      </c>
    </row>
    <row r="118" spans="1:27" x14ac:dyDescent="0.25">
      <c r="A118" t="s">
        <v>66</v>
      </c>
      <c r="E118" s="23" t="s">
        <v>76</v>
      </c>
    </row>
    <row r="119" spans="1:27" ht="26.4" x14ac:dyDescent="0.25">
      <c r="A119" t="s">
        <v>57</v>
      </c>
      <c r="B119">
        <v>28</v>
      </c>
      <c r="C119" s="22" t="s">
        <v>145</v>
      </c>
      <c r="D119" t="s">
        <v>71</v>
      </c>
      <c r="E119" s="23" t="s">
        <v>146</v>
      </c>
      <c r="F119" s="24" t="s">
        <v>73</v>
      </c>
      <c r="G119" s="25">
        <v>1</v>
      </c>
      <c r="H119" s="24">
        <v>0</v>
      </c>
      <c r="I119" s="26">
        <f>ROUND(G119*H119,P4)</f>
        <v>0</v>
      </c>
      <c r="L119" s="27">
        <v>0</v>
      </c>
      <c r="M119" s="20">
        <f>ROUND(G119*L119,P4)</f>
        <v>0</v>
      </c>
      <c r="N119" s="21" t="s">
        <v>74</v>
      </c>
      <c r="O119" s="28">
        <f>M119*AA119</f>
        <v>0</v>
      </c>
      <c r="P119">
        <v>3</v>
      </c>
      <c r="AA119">
        <f>IF(P119=1,$O$3,IF(P119=2,$O$4,$O$5))</f>
        <v>0.21</v>
      </c>
    </row>
    <row r="120" spans="1:27" x14ac:dyDescent="0.25">
      <c r="A120" t="s">
        <v>63</v>
      </c>
      <c r="E120" s="23" t="s">
        <v>71</v>
      </c>
    </row>
    <row r="121" spans="1:27" ht="39.6" x14ac:dyDescent="0.25">
      <c r="A121" t="s">
        <v>65</v>
      </c>
      <c r="E121" s="29" t="s">
        <v>147</v>
      </c>
    </row>
    <row r="122" spans="1:27" x14ac:dyDescent="0.25">
      <c r="A122" t="s">
        <v>66</v>
      </c>
      <c r="E122" s="23" t="s">
        <v>76</v>
      </c>
    </row>
    <row r="123" spans="1:27" ht="39.6" x14ac:dyDescent="0.25">
      <c r="A123" t="s">
        <v>57</v>
      </c>
      <c r="B123">
        <v>29</v>
      </c>
      <c r="C123" s="22" t="s">
        <v>148</v>
      </c>
      <c r="D123" t="s">
        <v>71</v>
      </c>
      <c r="E123" s="23" t="s">
        <v>149</v>
      </c>
      <c r="F123" s="24" t="s">
        <v>73</v>
      </c>
      <c r="G123" s="25">
        <v>12</v>
      </c>
      <c r="H123" s="24">
        <v>0</v>
      </c>
      <c r="I123" s="26">
        <f>ROUND(G123*H123,P4)</f>
        <v>0</v>
      </c>
      <c r="L123" s="27">
        <v>0</v>
      </c>
      <c r="M123" s="20">
        <f>ROUND(G123*L123,P4)</f>
        <v>0</v>
      </c>
      <c r="N123" s="21" t="s">
        <v>74</v>
      </c>
      <c r="O123" s="28">
        <f>M123*AA123</f>
        <v>0</v>
      </c>
      <c r="P123">
        <v>3</v>
      </c>
      <c r="AA123">
        <f>IF(P123=1,$O$3,IF(P123=2,$O$4,$O$5))</f>
        <v>0.21</v>
      </c>
    </row>
    <row r="124" spans="1:27" x14ac:dyDescent="0.25">
      <c r="A124" t="s">
        <v>63</v>
      </c>
      <c r="E124" s="23" t="s">
        <v>71</v>
      </c>
    </row>
    <row r="125" spans="1:27" ht="39.6" x14ac:dyDescent="0.25">
      <c r="A125" t="s">
        <v>65</v>
      </c>
      <c r="E125" s="29" t="s">
        <v>150</v>
      </c>
    </row>
    <row r="126" spans="1:27" x14ac:dyDescent="0.25">
      <c r="A126" t="s">
        <v>66</v>
      </c>
      <c r="E126" s="23" t="s">
        <v>76</v>
      </c>
    </row>
    <row r="127" spans="1:27" x14ac:dyDescent="0.25">
      <c r="A127" t="s">
        <v>57</v>
      </c>
      <c r="B127">
        <v>30</v>
      </c>
      <c r="C127" s="22" t="s">
        <v>151</v>
      </c>
      <c r="D127" t="s">
        <v>71</v>
      </c>
      <c r="E127" s="23" t="s">
        <v>152</v>
      </c>
      <c r="F127" s="24" t="s">
        <v>73</v>
      </c>
      <c r="G127" s="25">
        <v>1</v>
      </c>
      <c r="H127" s="24">
        <v>0</v>
      </c>
      <c r="I127" s="26">
        <f>ROUND(G127*H127,P4)</f>
        <v>0</v>
      </c>
      <c r="L127" s="27">
        <v>0</v>
      </c>
      <c r="M127" s="20">
        <f>ROUND(G127*L127,P4)</f>
        <v>0</v>
      </c>
      <c r="N127" s="21" t="s">
        <v>74</v>
      </c>
      <c r="O127" s="28">
        <f>M127*AA127</f>
        <v>0</v>
      </c>
      <c r="P127">
        <v>3</v>
      </c>
      <c r="AA127">
        <f>IF(P127=1,$O$3,IF(P127=2,$O$4,$O$5))</f>
        <v>0.21</v>
      </c>
    </row>
    <row r="128" spans="1:27" x14ac:dyDescent="0.25">
      <c r="A128" t="s">
        <v>63</v>
      </c>
      <c r="E128" s="23" t="s">
        <v>71</v>
      </c>
    </row>
    <row r="129" spans="1:27" ht="26.4" x14ac:dyDescent="0.25">
      <c r="A129" t="s">
        <v>65</v>
      </c>
      <c r="E129" s="29" t="s">
        <v>153</v>
      </c>
    </row>
    <row r="130" spans="1:27" x14ac:dyDescent="0.25">
      <c r="A130" t="s">
        <v>66</v>
      </c>
      <c r="E130" s="23" t="s">
        <v>76</v>
      </c>
    </row>
    <row r="131" spans="1:27" x14ac:dyDescent="0.25">
      <c r="A131" t="s">
        <v>57</v>
      </c>
      <c r="B131">
        <v>31</v>
      </c>
      <c r="C131" s="22" t="s">
        <v>154</v>
      </c>
      <c r="D131" t="s">
        <v>71</v>
      </c>
      <c r="E131" s="23" t="s">
        <v>155</v>
      </c>
      <c r="F131" s="24" t="s">
        <v>73</v>
      </c>
      <c r="G131" s="25">
        <v>1</v>
      </c>
      <c r="H131" s="24">
        <v>0</v>
      </c>
      <c r="I131" s="26">
        <f>ROUND(G131*H131,P4)</f>
        <v>0</v>
      </c>
      <c r="L131" s="27">
        <v>0</v>
      </c>
      <c r="M131" s="20">
        <f>ROUND(G131*L131,P4)</f>
        <v>0</v>
      </c>
      <c r="N131" s="21" t="s">
        <v>74</v>
      </c>
      <c r="O131" s="28">
        <f>M131*AA131</f>
        <v>0</v>
      </c>
      <c r="P131">
        <v>3</v>
      </c>
      <c r="AA131">
        <f>IF(P131=1,$O$3,IF(P131=2,$O$4,$O$5))</f>
        <v>0.21</v>
      </c>
    </row>
    <row r="132" spans="1:27" x14ac:dyDescent="0.25">
      <c r="A132" t="s">
        <v>63</v>
      </c>
      <c r="E132" s="23" t="s">
        <v>71</v>
      </c>
    </row>
    <row r="133" spans="1:27" ht="26.4" x14ac:dyDescent="0.25">
      <c r="A133" t="s">
        <v>65</v>
      </c>
      <c r="E133" s="29" t="s">
        <v>156</v>
      </c>
    </row>
    <row r="134" spans="1:27" x14ac:dyDescent="0.25">
      <c r="A134" t="s">
        <v>66</v>
      </c>
      <c r="E134" s="23" t="s">
        <v>76</v>
      </c>
    </row>
    <row r="135" spans="1:27" x14ac:dyDescent="0.25">
      <c r="A135" t="s">
        <v>57</v>
      </c>
      <c r="B135">
        <v>32</v>
      </c>
      <c r="C135" s="22" t="s">
        <v>157</v>
      </c>
      <c r="D135" t="s">
        <v>71</v>
      </c>
      <c r="E135" s="23" t="s">
        <v>158</v>
      </c>
      <c r="F135" s="24" t="s">
        <v>73</v>
      </c>
      <c r="G135" s="25">
        <v>1</v>
      </c>
      <c r="H135" s="24">
        <v>0</v>
      </c>
      <c r="I135" s="26">
        <f>ROUND(G135*H135,P4)</f>
        <v>0</v>
      </c>
      <c r="L135" s="27">
        <v>0</v>
      </c>
      <c r="M135" s="20">
        <f>ROUND(G135*L135,P4)</f>
        <v>0</v>
      </c>
      <c r="N135" s="21" t="s">
        <v>74</v>
      </c>
      <c r="O135" s="28">
        <f>M135*AA135</f>
        <v>0</v>
      </c>
      <c r="P135">
        <v>3</v>
      </c>
      <c r="AA135">
        <f>IF(P135=1,$O$3,IF(P135=2,$O$4,$O$5))</f>
        <v>0.21</v>
      </c>
    </row>
    <row r="136" spans="1:27" x14ac:dyDescent="0.25">
      <c r="A136" t="s">
        <v>63</v>
      </c>
      <c r="E136" s="23" t="s">
        <v>71</v>
      </c>
    </row>
    <row r="137" spans="1:27" ht="26.4" x14ac:dyDescent="0.25">
      <c r="A137" t="s">
        <v>65</v>
      </c>
      <c r="E137" s="29" t="s">
        <v>156</v>
      </c>
    </row>
    <row r="138" spans="1:27" x14ac:dyDescent="0.25">
      <c r="A138" t="s">
        <v>66</v>
      </c>
      <c r="E138" s="23" t="s">
        <v>76</v>
      </c>
    </row>
    <row r="139" spans="1:27" x14ac:dyDescent="0.25">
      <c r="A139" t="s">
        <v>57</v>
      </c>
      <c r="B139">
        <v>33</v>
      </c>
      <c r="C139" s="22" t="s">
        <v>159</v>
      </c>
      <c r="D139" t="s">
        <v>71</v>
      </c>
      <c r="E139" s="23" t="s">
        <v>160</v>
      </c>
      <c r="F139" s="24" t="s">
        <v>73</v>
      </c>
      <c r="G139" s="25">
        <v>1</v>
      </c>
      <c r="H139" s="24">
        <v>0</v>
      </c>
      <c r="I139" s="26">
        <f>ROUND(G139*H139,P4)</f>
        <v>0</v>
      </c>
      <c r="L139" s="27">
        <v>0</v>
      </c>
      <c r="M139" s="20">
        <f>ROUND(G139*L139,P4)</f>
        <v>0</v>
      </c>
      <c r="N139" s="21" t="s">
        <v>74</v>
      </c>
      <c r="O139" s="28">
        <f>M139*AA139</f>
        <v>0</v>
      </c>
      <c r="P139">
        <v>3</v>
      </c>
      <c r="AA139">
        <f>IF(P139=1,$O$3,IF(P139=2,$O$4,$O$5))</f>
        <v>0.21</v>
      </c>
    </row>
    <row r="140" spans="1:27" x14ac:dyDescent="0.25">
      <c r="A140" t="s">
        <v>63</v>
      </c>
      <c r="E140" s="23" t="s">
        <v>71</v>
      </c>
    </row>
    <row r="141" spans="1:27" ht="26.4" x14ac:dyDescent="0.25">
      <c r="A141" t="s">
        <v>65</v>
      </c>
      <c r="E141" s="29" t="s">
        <v>161</v>
      </c>
    </row>
    <row r="142" spans="1:27" x14ac:dyDescent="0.25">
      <c r="A142" t="s">
        <v>66</v>
      </c>
      <c r="E142" s="23" t="s">
        <v>76</v>
      </c>
    </row>
    <row r="143" spans="1:27" x14ac:dyDescent="0.25">
      <c r="A143" t="s">
        <v>57</v>
      </c>
      <c r="B143">
        <v>34</v>
      </c>
      <c r="C143" s="22" t="s">
        <v>162</v>
      </c>
      <c r="D143" t="s">
        <v>71</v>
      </c>
      <c r="E143" s="23" t="s">
        <v>163</v>
      </c>
      <c r="F143" s="24" t="s">
        <v>73</v>
      </c>
      <c r="G143" s="25">
        <v>1</v>
      </c>
      <c r="H143" s="24">
        <v>0</v>
      </c>
      <c r="I143" s="26">
        <f>ROUND(G143*H143,P4)</f>
        <v>0</v>
      </c>
      <c r="L143" s="27">
        <v>0</v>
      </c>
      <c r="M143" s="20">
        <f>ROUND(G143*L143,P4)</f>
        <v>0</v>
      </c>
      <c r="N143" s="21" t="s">
        <v>74</v>
      </c>
      <c r="O143" s="28">
        <f>M143*AA143</f>
        <v>0</v>
      </c>
      <c r="P143">
        <v>3</v>
      </c>
      <c r="AA143">
        <f>IF(P143=1,$O$3,IF(P143=2,$O$4,$O$5))</f>
        <v>0.21</v>
      </c>
    </row>
    <row r="144" spans="1:27" x14ac:dyDescent="0.25">
      <c r="A144" t="s">
        <v>63</v>
      </c>
      <c r="E144" s="23" t="s">
        <v>71</v>
      </c>
    </row>
    <row r="145" spans="1:27" ht="26.4" x14ac:dyDescent="0.25">
      <c r="A145" t="s">
        <v>65</v>
      </c>
      <c r="E145" s="29" t="s">
        <v>156</v>
      </c>
    </row>
    <row r="146" spans="1:27" x14ac:dyDescent="0.25">
      <c r="A146" t="s">
        <v>66</v>
      </c>
      <c r="E146" s="23" t="s">
        <v>76</v>
      </c>
    </row>
    <row r="147" spans="1:27" x14ac:dyDescent="0.25">
      <c r="A147" t="s">
        <v>57</v>
      </c>
      <c r="B147">
        <v>35</v>
      </c>
      <c r="C147" s="22" t="s">
        <v>164</v>
      </c>
      <c r="D147" t="s">
        <v>71</v>
      </c>
      <c r="E147" s="23" t="s">
        <v>165</v>
      </c>
      <c r="F147" s="24" t="s">
        <v>73</v>
      </c>
      <c r="G147" s="25">
        <v>1</v>
      </c>
      <c r="H147" s="24">
        <v>0</v>
      </c>
      <c r="I147" s="26">
        <f>ROUND(G147*H147,P4)</f>
        <v>0</v>
      </c>
      <c r="L147" s="27">
        <v>0</v>
      </c>
      <c r="M147" s="20">
        <f>ROUND(G147*L147,P4)</f>
        <v>0</v>
      </c>
      <c r="N147" s="21" t="s">
        <v>74</v>
      </c>
      <c r="O147" s="28">
        <f>M147*AA147</f>
        <v>0</v>
      </c>
      <c r="P147">
        <v>3</v>
      </c>
      <c r="AA147">
        <f>IF(P147=1,$O$3,IF(P147=2,$O$4,$O$5))</f>
        <v>0.21</v>
      </c>
    </row>
    <row r="148" spans="1:27" x14ac:dyDescent="0.25">
      <c r="A148" t="s">
        <v>63</v>
      </c>
      <c r="E148" s="23" t="s">
        <v>71</v>
      </c>
    </row>
    <row r="149" spans="1:27" ht="26.4" x14ac:dyDescent="0.25">
      <c r="A149" t="s">
        <v>65</v>
      </c>
      <c r="E149" s="29" t="s">
        <v>156</v>
      </c>
    </row>
    <row r="150" spans="1:27" x14ac:dyDescent="0.25">
      <c r="A150" t="s">
        <v>66</v>
      </c>
      <c r="E150" s="23" t="s">
        <v>76</v>
      </c>
    </row>
    <row r="151" spans="1:27" x14ac:dyDescent="0.25">
      <c r="A151" t="s">
        <v>57</v>
      </c>
      <c r="B151">
        <v>36</v>
      </c>
      <c r="C151" s="22" t="s">
        <v>166</v>
      </c>
      <c r="D151" t="s">
        <v>71</v>
      </c>
      <c r="E151" s="23" t="s">
        <v>167</v>
      </c>
      <c r="F151" s="24" t="s">
        <v>168</v>
      </c>
      <c r="G151" s="25">
        <v>30</v>
      </c>
      <c r="H151" s="24">
        <v>0</v>
      </c>
      <c r="I151" s="26">
        <f>ROUND(G151*H151,P4)</f>
        <v>0</v>
      </c>
      <c r="L151" s="27">
        <v>0</v>
      </c>
      <c r="M151" s="20">
        <f>ROUND(G151*L151,P4)</f>
        <v>0</v>
      </c>
      <c r="N151" s="21" t="s">
        <v>74</v>
      </c>
      <c r="O151" s="28">
        <f>M151*AA151</f>
        <v>0</v>
      </c>
      <c r="P151">
        <v>3</v>
      </c>
      <c r="AA151">
        <f>IF(P151=1,$O$3,IF(P151=2,$O$4,$O$5))</f>
        <v>0.21</v>
      </c>
    </row>
    <row r="152" spans="1:27" x14ac:dyDescent="0.25">
      <c r="A152" t="s">
        <v>63</v>
      </c>
      <c r="E152" s="23" t="s">
        <v>71</v>
      </c>
    </row>
    <row r="153" spans="1:27" ht="26.4" x14ac:dyDescent="0.25">
      <c r="A153" t="s">
        <v>65</v>
      </c>
      <c r="E153" s="29" t="s">
        <v>169</v>
      </c>
    </row>
    <row r="154" spans="1:27" x14ac:dyDescent="0.25">
      <c r="A154" t="s">
        <v>66</v>
      </c>
      <c r="E154" s="23" t="s">
        <v>76</v>
      </c>
    </row>
    <row r="155" spans="1:27" x14ac:dyDescent="0.25">
      <c r="A155" t="s">
        <v>57</v>
      </c>
      <c r="B155">
        <v>37</v>
      </c>
      <c r="C155" s="22" t="s">
        <v>170</v>
      </c>
      <c r="D155" t="s">
        <v>71</v>
      </c>
      <c r="E155" s="23" t="s">
        <v>171</v>
      </c>
      <c r="F155" s="24" t="s">
        <v>168</v>
      </c>
      <c r="G155" s="25">
        <v>30</v>
      </c>
      <c r="H155" s="24">
        <v>0</v>
      </c>
      <c r="I155" s="26">
        <f>ROUND(G155*H155,P4)</f>
        <v>0</v>
      </c>
      <c r="L155" s="27">
        <v>0</v>
      </c>
      <c r="M155" s="20">
        <f>ROUND(G155*L155,P4)</f>
        <v>0</v>
      </c>
      <c r="N155" s="21" t="s">
        <v>74</v>
      </c>
      <c r="O155" s="28">
        <f>M155*AA155</f>
        <v>0</v>
      </c>
      <c r="P155">
        <v>3</v>
      </c>
      <c r="AA155">
        <f>IF(P155=1,$O$3,IF(P155=2,$O$4,$O$5))</f>
        <v>0.21</v>
      </c>
    </row>
    <row r="156" spans="1:27" x14ac:dyDescent="0.25">
      <c r="A156" t="s">
        <v>63</v>
      </c>
      <c r="E156" s="23" t="s">
        <v>71</v>
      </c>
    </row>
    <row r="157" spans="1:27" ht="26.4" x14ac:dyDescent="0.25">
      <c r="A157" t="s">
        <v>65</v>
      </c>
      <c r="E157" s="29" t="s">
        <v>169</v>
      </c>
    </row>
    <row r="158" spans="1:27" x14ac:dyDescent="0.25">
      <c r="A158" t="s">
        <v>66</v>
      </c>
      <c r="E158" s="23" t="s">
        <v>76</v>
      </c>
    </row>
    <row r="159" spans="1:27" x14ac:dyDescent="0.25">
      <c r="A159" t="s">
        <v>57</v>
      </c>
      <c r="B159">
        <v>38</v>
      </c>
      <c r="C159" s="22" t="s">
        <v>172</v>
      </c>
      <c r="D159" t="s">
        <v>71</v>
      </c>
      <c r="E159" s="23" t="s">
        <v>173</v>
      </c>
      <c r="F159" s="24" t="s">
        <v>73</v>
      </c>
      <c r="G159" s="25">
        <v>4</v>
      </c>
      <c r="H159" s="24">
        <v>0</v>
      </c>
      <c r="I159" s="26">
        <f>ROUND(G159*H159,P4)</f>
        <v>0</v>
      </c>
      <c r="L159" s="27">
        <v>0</v>
      </c>
      <c r="M159" s="20">
        <f>ROUND(G159*L159,P4)</f>
        <v>0</v>
      </c>
      <c r="N159" s="21" t="s">
        <v>74</v>
      </c>
      <c r="O159" s="28">
        <f>M159*AA159</f>
        <v>0</v>
      </c>
      <c r="P159">
        <v>3</v>
      </c>
      <c r="AA159">
        <f>IF(P159=1,$O$3,IF(P159=2,$O$4,$O$5))</f>
        <v>0.21</v>
      </c>
    </row>
    <row r="160" spans="1:27" x14ac:dyDescent="0.25">
      <c r="A160" t="s">
        <v>63</v>
      </c>
      <c r="E160" s="23" t="s">
        <v>71</v>
      </c>
    </row>
    <row r="161" spans="1:27" ht="26.4" x14ac:dyDescent="0.25">
      <c r="A161" t="s">
        <v>65</v>
      </c>
      <c r="E161" s="29" t="s">
        <v>174</v>
      </c>
    </row>
    <row r="162" spans="1:27" x14ac:dyDescent="0.25">
      <c r="A162" t="s">
        <v>66</v>
      </c>
      <c r="E162" s="23" t="s">
        <v>76</v>
      </c>
    </row>
    <row r="163" spans="1:27" x14ac:dyDescent="0.25">
      <c r="A163" t="s">
        <v>57</v>
      </c>
      <c r="B163">
        <v>39</v>
      </c>
      <c r="C163" s="22" t="s">
        <v>175</v>
      </c>
      <c r="D163" t="s">
        <v>71</v>
      </c>
      <c r="E163" s="23" t="s">
        <v>176</v>
      </c>
      <c r="F163" s="24" t="s">
        <v>137</v>
      </c>
      <c r="G163" s="25">
        <v>40</v>
      </c>
      <c r="H163" s="24">
        <v>0</v>
      </c>
      <c r="I163" s="26">
        <f>ROUND(G163*H163,P4)</f>
        <v>0</v>
      </c>
      <c r="L163" s="27">
        <v>0</v>
      </c>
      <c r="M163" s="20">
        <f>ROUND(G163*L163,P4)</f>
        <v>0</v>
      </c>
      <c r="N163" s="21" t="s">
        <v>74</v>
      </c>
      <c r="O163" s="28">
        <f>M163*AA163</f>
        <v>0</v>
      </c>
      <c r="P163">
        <v>3</v>
      </c>
      <c r="AA163">
        <f>IF(P163=1,$O$3,IF(P163=2,$O$4,$O$5))</f>
        <v>0.21</v>
      </c>
    </row>
    <row r="164" spans="1:27" x14ac:dyDescent="0.25">
      <c r="A164" t="s">
        <v>63</v>
      </c>
      <c r="E164" s="23" t="s">
        <v>71</v>
      </c>
    </row>
    <row r="165" spans="1:27" ht="26.4" x14ac:dyDescent="0.25">
      <c r="A165" t="s">
        <v>65</v>
      </c>
      <c r="E165" s="29" t="s">
        <v>177</v>
      </c>
    </row>
    <row r="166" spans="1:27" x14ac:dyDescent="0.25">
      <c r="A166" t="s">
        <v>66</v>
      </c>
      <c r="E166" s="23" t="s">
        <v>76</v>
      </c>
    </row>
    <row r="167" spans="1:27" x14ac:dyDescent="0.25">
      <c r="A167" t="s">
        <v>57</v>
      </c>
      <c r="B167">
        <v>40</v>
      </c>
      <c r="C167" s="22" t="s">
        <v>178</v>
      </c>
      <c r="D167" t="s">
        <v>71</v>
      </c>
      <c r="E167" s="23" t="s">
        <v>179</v>
      </c>
      <c r="F167" s="24" t="s">
        <v>168</v>
      </c>
      <c r="G167" s="25">
        <v>40</v>
      </c>
      <c r="H167" s="24">
        <v>0</v>
      </c>
      <c r="I167" s="26">
        <f>ROUND(G167*H167,P4)</f>
        <v>0</v>
      </c>
      <c r="L167" s="27">
        <v>0</v>
      </c>
      <c r="M167" s="20">
        <f>ROUND(G167*L167,P4)</f>
        <v>0</v>
      </c>
      <c r="N167" s="21" t="s">
        <v>74</v>
      </c>
      <c r="O167" s="28">
        <f>M167*AA167</f>
        <v>0</v>
      </c>
      <c r="P167">
        <v>3</v>
      </c>
      <c r="AA167">
        <f>IF(P167=1,$O$3,IF(P167=2,$O$4,$O$5))</f>
        <v>0.21</v>
      </c>
    </row>
    <row r="168" spans="1:27" x14ac:dyDescent="0.25">
      <c r="A168" t="s">
        <v>63</v>
      </c>
      <c r="E168" s="23" t="s">
        <v>71</v>
      </c>
    </row>
    <row r="169" spans="1:27" ht="26.4" x14ac:dyDescent="0.25">
      <c r="A169" t="s">
        <v>65</v>
      </c>
      <c r="E169" s="29" t="s">
        <v>180</v>
      </c>
    </row>
    <row r="170" spans="1:27" x14ac:dyDescent="0.25">
      <c r="A170" t="s">
        <v>66</v>
      </c>
      <c r="E170" s="23" t="s">
        <v>76</v>
      </c>
    </row>
    <row r="171" spans="1:27" x14ac:dyDescent="0.25">
      <c r="A171" t="s">
        <v>57</v>
      </c>
      <c r="B171">
        <v>41</v>
      </c>
      <c r="C171" s="22" t="s">
        <v>181</v>
      </c>
      <c r="D171" t="s">
        <v>71</v>
      </c>
      <c r="E171" s="23" t="s">
        <v>182</v>
      </c>
      <c r="F171" s="24" t="s">
        <v>168</v>
      </c>
      <c r="G171" s="25">
        <v>85</v>
      </c>
      <c r="H171" s="24">
        <v>0</v>
      </c>
      <c r="I171" s="26">
        <f>ROUND(G171*H171,P4)</f>
        <v>0</v>
      </c>
      <c r="L171" s="27">
        <v>0</v>
      </c>
      <c r="M171" s="20">
        <f>ROUND(G171*L171,P4)</f>
        <v>0</v>
      </c>
      <c r="N171" s="21" t="s">
        <v>74</v>
      </c>
      <c r="O171" s="28">
        <f>M171*AA171</f>
        <v>0</v>
      </c>
      <c r="P171">
        <v>3</v>
      </c>
      <c r="AA171">
        <f>IF(P171=1,$O$3,IF(P171=2,$O$4,$O$5))</f>
        <v>0.21</v>
      </c>
    </row>
    <row r="172" spans="1:27" x14ac:dyDescent="0.25">
      <c r="A172" t="s">
        <v>63</v>
      </c>
      <c r="E172" s="23" t="s">
        <v>71</v>
      </c>
    </row>
    <row r="173" spans="1:27" ht="26.4" x14ac:dyDescent="0.25">
      <c r="A173" t="s">
        <v>65</v>
      </c>
      <c r="E173" s="29" t="s">
        <v>183</v>
      </c>
    </row>
    <row r="174" spans="1:27" x14ac:dyDescent="0.25">
      <c r="A174" t="s">
        <v>66</v>
      </c>
      <c r="E174" s="23" t="s">
        <v>76</v>
      </c>
    </row>
    <row r="175" spans="1:27" x14ac:dyDescent="0.25">
      <c r="A175" t="s">
        <v>57</v>
      </c>
      <c r="B175">
        <v>42</v>
      </c>
      <c r="C175" s="22" t="s">
        <v>184</v>
      </c>
      <c r="D175" t="s">
        <v>71</v>
      </c>
      <c r="E175" s="23" t="s">
        <v>185</v>
      </c>
      <c r="F175" s="24" t="s">
        <v>137</v>
      </c>
      <c r="G175" s="25">
        <v>60</v>
      </c>
      <c r="H175" s="24">
        <v>0</v>
      </c>
      <c r="I175" s="26">
        <f>ROUND(G175*H175,P4)</f>
        <v>0</v>
      </c>
      <c r="L175" s="27">
        <v>0</v>
      </c>
      <c r="M175" s="20">
        <f>ROUND(G175*L175,P4)</f>
        <v>0</v>
      </c>
      <c r="N175" s="21" t="s">
        <v>74</v>
      </c>
      <c r="O175" s="28">
        <f>M175*AA175</f>
        <v>0</v>
      </c>
      <c r="P175">
        <v>3</v>
      </c>
      <c r="AA175">
        <f>IF(P175=1,$O$3,IF(P175=2,$O$4,$O$5))</f>
        <v>0.21</v>
      </c>
    </row>
    <row r="176" spans="1:27" x14ac:dyDescent="0.25">
      <c r="A176" t="s">
        <v>63</v>
      </c>
      <c r="E176" s="23" t="s">
        <v>71</v>
      </c>
    </row>
    <row r="177" spans="1:27" ht="26.4" x14ac:dyDescent="0.25">
      <c r="A177" t="s">
        <v>65</v>
      </c>
      <c r="E177" s="29" t="s">
        <v>186</v>
      </c>
    </row>
    <row r="178" spans="1:27" x14ac:dyDescent="0.25">
      <c r="A178" t="s">
        <v>66</v>
      </c>
      <c r="E178" s="23" t="s">
        <v>76</v>
      </c>
    </row>
    <row r="179" spans="1:27" x14ac:dyDescent="0.25">
      <c r="A179" t="s">
        <v>57</v>
      </c>
      <c r="B179">
        <v>43</v>
      </c>
      <c r="C179" s="22" t="s">
        <v>187</v>
      </c>
      <c r="D179" t="s">
        <v>71</v>
      </c>
      <c r="E179" s="23" t="s">
        <v>188</v>
      </c>
      <c r="F179" s="24" t="s">
        <v>168</v>
      </c>
      <c r="G179" s="25">
        <v>30</v>
      </c>
      <c r="H179" s="24">
        <v>0</v>
      </c>
      <c r="I179" s="26">
        <f>ROUND(G179*H179,P4)</f>
        <v>0</v>
      </c>
      <c r="L179" s="27">
        <v>0</v>
      </c>
      <c r="M179" s="20">
        <f>ROUND(G179*L179,P4)</f>
        <v>0</v>
      </c>
      <c r="N179" s="21" t="s">
        <v>74</v>
      </c>
      <c r="O179" s="28">
        <f>M179*AA179</f>
        <v>0</v>
      </c>
      <c r="P179">
        <v>3</v>
      </c>
      <c r="AA179">
        <f>IF(P179=1,$O$3,IF(P179=2,$O$4,$O$5))</f>
        <v>0.21</v>
      </c>
    </row>
    <row r="180" spans="1:27" x14ac:dyDescent="0.25">
      <c r="A180" t="s">
        <v>63</v>
      </c>
      <c r="E180" s="23" t="s">
        <v>71</v>
      </c>
    </row>
    <row r="181" spans="1:27" ht="26.4" x14ac:dyDescent="0.25">
      <c r="A181" t="s">
        <v>65</v>
      </c>
      <c r="E181" s="29" t="s">
        <v>189</v>
      </c>
    </row>
    <row r="182" spans="1:27" x14ac:dyDescent="0.25">
      <c r="A182" t="s">
        <v>66</v>
      </c>
      <c r="E182" s="23" t="s">
        <v>76</v>
      </c>
    </row>
    <row r="183" spans="1:27" x14ac:dyDescent="0.25">
      <c r="A183" t="s">
        <v>57</v>
      </c>
      <c r="B183">
        <v>44</v>
      </c>
      <c r="C183" s="22" t="s">
        <v>190</v>
      </c>
      <c r="D183" t="s">
        <v>71</v>
      </c>
      <c r="E183" s="23" t="s">
        <v>191</v>
      </c>
      <c r="F183" s="24" t="s">
        <v>168</v>
      </c>
      <c r="G183" s="25">
        <v>30</v>
      </c>
      <c r="H183" s="24">
        <v>0</v>
      </c>
      <c r="I183" s="26">
        <f>ROUND(G183*H183,P4)</f>
        <v>0</v>
      </c>
      <c r="L183" s="27">
        <v>0</v>
      </c>
      <c r="M183" s="20">
        <f>ROUND(G183*L183,P4)</f>
        <v>0</v>
      </c>
      <c r="N183" s="21" t="s">
        <v>74</v>
      </c>
      <c r="O183" s="28">
        <f>M183*AA183</f>
        <v>0</v>
      </c>
      <c r="P183">
        <v>3</v>
      </c>
      <c r="AA183">
        <f>IF(P183=1,$O$3,IF(P183=2,$O$4,$O$5))</f>
        <v>0.21</v>
      </c>
    </row>
    <row r="184" spans="1:27" x14ac:dyDescent="0.25">
      <c r="A184" t="s">
        <v>63</v>
      </c>
      <c r="E184" s="23" t="s">
        <v>71</v>
      </c>
    </row>
    <row r="185" spans="1:27" ht="26.4" x14ac:dyDescent="0.25">
      <c r="A185" t="s">
        <v>65</v>
      </c>
      <c r="E185" s="29" t="s">
        <v>192</v>
      </c>
    </row>
    <row r="186" spans="1:27" x14ac:dyDescent="0.25">
      <c r="A186" t="s">
        <v>66</v>
      </c>
      <c r="E186" s="23" t="s">
        <v>76</v>
      </c>
    </row>
    <row r="187" spans="1:27" x14ac:dyDescent="0.25">
      <c r="A187" t="s">
        <v>57</v>
      </c>
      <c r="B187">
        <v>45</v>
      </c>
      <c r="C187" s="22" t="s">
        <v>193</v>
      </c>
      <c r="D187" t="s">
        <v>71</v>
      </c>
      <c r="E187" s="23" t="s">
        <v>194</v>
      </c>
      <c r="F187" s="24" t="s">
        <v>168</v>
      </c>
      <c r="G187" s="25">
        <v>55</v>
      </c>
      <c r="H187" s="24">
        <v>0</v>
      </c>
      <c r="I187" s="26">
        <f>ROUND(G187*H187,P4)</f>
        <v>0</v>
      </c>
      <c r="L187" s="27">
        <v>0</v>
      </c>
      <c r="M187" s="20">
        <f>ROUND(G187*L187,P4)</f>
        <v>0</v>
      </c>
      <c r="N187" s="21" t="s">
        <v>74</v>
      </c>
      <c r="O187" s="28">
        <f>M187*AA187</f>
        <v>0</v>
      </c>
      <c r="P187">
        <v>3</v>
      </c>
      <c r="AA187">
        <f>IF(P187=1,$O$3,IF(P187=2,$O$4,$O$5))</f>
        <v>0.21</v>
      </c>
    </row>
    <row r="188" spans="1:27" x14ac:dyDescent="0.25">
      <c r="A188" t="s">
        <v>63</v>
      </c>
      <c r="E188" s="23" t="s">
        <v>71</v>
      </c>
    </row>
    <row r="189" spans="1:27" ht="26.4" x14ac:dyDescent="0.25">
      <c r="A189" t="s">
        <v>65</v>
      </c>
      <c r="E189" s="29" t="s">
        <v>195</v>
      </c>
    </row>
    <row r="190" spans="1:27" x14ac:dyDescent="0.25">
      <c r="A190" t="s">
        <v>66</v>
      </c>
      <c r="E190" s="23" t="s">
        <v>76</v>
      </c>
    </row>
    <row r="191" spans="1:27" x14ac:dyDescent="0.25">
      <c r="A191" t="s">
        <v>57</v>
      </c>
      <c r="B191">
        <v>46</v>
      </c>
      <c r="C191" s="22" t="s">
        <v>196</v>
      </c>
      <c r="D191" t="s">
        <v>71</v>
      </c>
      <c r="E191" s="23" t="s">
        <v>197</v>
      </c>
      <c r="F191" s="24" t="s">
        <v>168</v>
      </c>
      <c r="G191" s="25">
        <v>10</v>
      </c>
      <c r="H191" s="24">
        <v>0</v>
      </c>
      <c r="I191" s="26">
        <f>ROUND(G191*H191,P4)</f>
        <v>0</v>
      </c>
      <c r="L191" s="27">
        <v>0</v>
      </c>
      <c r="M191" s="20">
        <f>ROUND(G191*L191,P4)</f>
        <v>0</v>
      </c>
      <c r="N191" s="21" t="s">
        <v>74</v>
      </c>
      <c r="O191" s="28">
        <f>M191*AA191</f>
        <v>0</v>
      </c>
      <c r="P191">
        <v>3</v>
      </c>
      <c r="AA191">
        <f>IF(P191=1,$O$3,IF(P191=2,$O$4,$O$5))</f>
        <v>0.21</v>
      </c>
    </row>
    <row r="192" spans="1:27" x14ac:dyDescent="0.25">
      <c r="A192" t="s">
        <v>63</v>
      </c>
      <c r="E192" s="23" t="s">
        <v>71</v>
      </c>
    </row>
    <row r="193" spans="1:27" ht="26.4" x14ac:dyDescent="0.25">
      <c r="A193" t="s">
        <v>65</v>
      </c>
      <c r="E193" s="29" t="s">
        <v>198</v>
      </c>
    </row>
    <row r="194" spans="1:27" x14ac:dyDescent="0.25">
      <c r="A194" t="s">
        <v>66</v>
      </c>
      <c r="E194" s="23" t="s">
        <v>76</v>
      </c>
    </row>
    <row r="195" spans="1:27" x14ac:dyDescent="0.25">
      <c r="A195" t="s">
        <v>57</v>
      </c>
      <c r="B195">
        <v>47</v>
      </c>
      <c r="C195" s="22" t="s">
        <v>199</v>
      </c>
      <c r="D195" t="s">
        <v>71</v>
      </c>
      <c r="E195" s="23" t="s">
        <v>200</v>
      </c>
      <c r="F195" s="24" t="s">
        <v>201</v>
      </c>
      <c r="G195" s="25">
        <v>4.2169999999999996</v>
      </c>
      <c r="H195" s="24">
        <v>0</v>
      </c>
      <c r="I195" s="26">
        <f>ROUND(G195*H195,P4)</f>
        <v>0</v>
      </c>
      <c r="L195" s="27">
        <v>0</v>
      </c>
      <c r="M195" s="20">
        <f>ROUND(G195*L195,P4)</f>
        <v>0</v>
      </c>
      <c r="N195" s="21" t="s">
        <v>74</v>
      </c>
      <c r="O195" s="28">
        <f>M195*AA195</f>
        <v>0</v>
      </c>
      <c r="P195">
        <v>3</v>
      </c>
      <c r="AA195">
        <f>IF(P195=1,$O$3,IF(P195=2,$O$4,$O$5))</f>
        <v>0.21</v>
      </c>
    </row>
    <row r="196" spans="1:27" x14ac:dyDescent="0.25">
      <c r="A196" t="s">
        <v>63</v>
      </c>
      <c r="E196" s="23" t="s">
        <v>71</v>
      </c>
    </row>
    <row r="197" spans="1:27" ht="26.4" x14ac:dyDescent="0.25">
      <c r="A197" t="s">
        <v>65</v>
      </c>
      <c r="E197" s="29" t="s">
        <v>202</v>
      </c>
    </row>
    <row r="198" spans="1:27" x14ac:dyDescent="0.25">
      <c r="A198" t="s">
        <v>66</v>
      </c>
      <c r="E198" s="23" t="s">
        <v>76</v>
      </c>
    </row>
    <row r="199" spans="1:27" x14ac:dyDescent="0.25">
      <c r="A199" t="s">
        <v>57</v>
      </c>
      <c r="B199">
        <v>48</v>
      </c>
      <c r="C199" s="22" t="s">
        <v>203</v>
      </c>
      <c r="D199" t="s">
        <v>71</v>
      </c>
      <c r="E199" s="23" t="s">
        <v>204</v>
      </c>
      <c r="F199" s="24" t="s">
        <v>201</v>
      </c>
      <c r="G199" s="25">
        <v>4.2169999999999996</v>
      </c>
      <c r="H199" s="24">
        <v>0</v>
      </c>
      <c r="I199" s="26">
        <f>ROUND(G199*H199,P4)</f>
        <v>0</v>
      </c>
      <c r="L199" s="27">
        <v>0</v>
      </c>
      <c r="M199" s="20">
        <f>ROUND(G199*L199,P4)</f>
        <v>0</v>
      </c>
      <c r="N199" s="21" t="s">
        <v>74</v>
      </c>
      <c r="O199" s="28">
        <f>M199*AA199</f>
        <v>0</v>
      </c>
      <c r="P199">
        <v>3</v>
      </c>
      <c r="AA199">
        <f>IF(P199=1,$O$3,IF(P199=2,$O$4,$O$5))</f>
        <v>0.21</v>
      </c>
    </row>
    <row r="200" spans="1:27" x14ac:dyDescent="0.25">
      <c r="A200" t="s">
        <v>63</v>
      </c>
      <c r="E200" s="23" t="s">
        <v>71</v>
      </c>
    </row>
    <row r="201" spans="1:27" ht="26.4" x14ac:dyDescent="0.25">
      <c r="A201" t="s">
        <v>65</v>
      </c>
      <c r="E201" s="29" t="s">
        <v>202</v>
      </c>
    </row>
    <row r="202" spans="1:27" x14ac:dyDescent="0.25">
      <c r="A202" t="s">
        <v>66</v>
      </c>
      <c r="E202" s="23" t="s">
        <v>76</v>
      </c>
    </row>
    <row r="203" spans="1:27" x14ac:dyDescent="0.25">
      <c r="A203" t="s">
        <v>57</v>
      </c>
      <c r="B203">
        <v>49</v>
      </c>
      <c r="C203" s="22" t="s">
        <v>205</v>
      </c>
      <c r="D203" t="s">
        <v>71</v>
      </c>
      <c r="E203" s="23" t="s">
        <v>206</v>
      </c>
      <c r="F203" s="24" t="s">
        <v>201</v>
      </c>
      <c r="G203" s="25">
        <v>11.28</v>
      </c>
      <c r="H203" s="24">
        <v>0</v>
      </c>
      <c r="I203" s="26">
        <f>ROUND(G203*H203,P4)</f>
        <v>0</v>
      </c>
      <c r="L203" s="27">
        <v>0</v>
      </c>
      <c r="M203" s="20">
        <f>ROUND(G203*L203,P4)</f>
        <v>0</v>
      </c>
      <c r="N203" s="21" t="s">
        <v>74</v>
      </c>
      <c r="O203" s="28">
        <f>M203*AA203</f>
        <v>0</v>
      </c>
      <c r="P203">
        <v>3</v>
      </c>
      <c r="AA203">
        <f>IF(P203=1,$O$3,IF(P203=2,$O$4,$O$5))</f>
        <v>0.21</v>
      </c>
    </row>
    <row r="204" spans="1:27" x14ac:dyDescent="0.25">
      <c r="A204" t="s">
        <v>63</v>
      </c>
      <c r="E204" s="23" t="s">
        <v>71</v>
      </c>
    </row>
    <row r="205" spans="1:27" ht="26.4" x14ac:dyDescent="0.25">
      <c r="A205" t="s">
        <v>65</v>
      </c>
      <c r="E205" s="29" t="s">
        <v>207</v>
      </c>
    </row>
    <row r="206" spans="1:27" x14ac:dyDescent="0.25">
      <c r="A206" t="s">
        <v>66</v>
      </c>
      <c r="E206" s="23" t="s">
        <v>76</v>
      </c>
    </row>
    <row r="207" spans="1:27" x14ac:dyDescent="0.25">
      <c r="A207" t="s">
        <v>57</v>
      </c>
      <c r="B207">
        <v>50</v>
      </c>
      <c r="C207" s="22" t="s">
        <v>208</v>
      </c>
      <c r="D207" t="s">
        <v>71</v>
      </c>
      <c r="E207" s="23" t="s">
        <v>209</v>
      </c>
      <c r="F207" s="24" t="s">
        <v>201</v>
      </c>
      <c r="G207" s="25">
        <v>11.28</v>
      </c>
      <c r="H207" s="24">
        <v>0</v>
      </c>
      <c r="I207" s="26">
        <f>ROUND(G207*H207,P4)</f>
        <v>0</v>
      </c>
      <c r="L207" s="27">
        <v>0</v>
      </c>
      <c r="M207" s="20">
        <f>ROUND(G207*L207,P4)</f>
        <v>0</v>
      </c>
      <c r="N207" s="21" t="s">
        <v>74</v>
      </c>
      <c r="O207" s="28">
        <f>M207*AA207</f>
        <v>0</v>
      </c>
      <c r="P207">
        <v>3</v>
      </c>
      <c r="AA207">
        <f>IF(P207=1,$O$3,IF(P207=2,$O$4,$O$5))</f>
        <v>0.21</v>
      </c>
    </row>
    <row r="208" spans="1:27" x14ac:dyDescent="0.25">
      <c r="A208" t="s">
        <v>63</v>
      </c>
      <c r="E208" s="23" t="s">
        <v>71</v>
      </c>
    </row>
    <row r="209" spans="1:27" ht="26.4" x14ac:dyDescent="0.25">
      <c r="A209" t="s">
        <v>65</v>
      </c>
      <c r="E209" s="29" t="s">
        <v>207</v>
      </c>
    </row>
    <row r="210" spans="1:27" x14ac:dyDescent="0.25">
      <c r="A210" t="s">
        <v>66</v>
      </c>
      <c r="E210" s="23" t="s">
        <v>76</v>
      </c>
    </row>
    <row r="211" spans="1:27" x14ac:dyDescent="0.25">
      <c r="A211" t="s">
        <v>57</v>
      </c>
      <c r="B211">
        <v>51</v>
      </c>
      <c r="C211" s="22" t="s">
        <v>210</v>
      </c>
      <c r="D211" t="s">
        <v>71</v>
      </c>
      <c r="E211" s="23" t="s">
        <v>211</v>
      </c>
      <c r="F211" s="24" t="s">
        <v>212</v>
      </c>
      <c r="G211" s="25">
        <v>1.4999999999999999E-2</v>
      </c>
      <c r="H211" s="24">
        <v>0</v>
      </c>
      <c r="I211" s="26">
        <f>ROUND(G211*H211,P4)</f>
        <v>0</v>
      </c>
      <c r="L211" s="27">
        <v>0</v>
      </c>
      <c r="M211" s="20">
        <f>ROUND(G211*L211,P4)</f>
        <v>0</v>
      </c>
      <c r="N211" s="21" t="s">
        <v>74</v>
      </c>
      <c r="O211" s="28">
        <f>M211*AA211</f>
        <v>0</v>
      </c>
      <c r="P211">
        <v>3</v>
      </c>
      <c r="AA211">
        <f>IF(P211=1,$O$3,IF(P211=2,$O$4,$O$5))</f>
        <v>0.21</v>
      </c>
    </row>
    <row r="212" spans="1:27" x14ac:dyDescent="0.25">
      <c r="A212" t="s">
        <v>63</v>
      </c>
      <c r="E212" s="23" t="s">
        <v>71</v>
      </c>
    </row>
    <row r="213" spans="1:27" ht="26.4" x14ac:dyDescent="0.25">
      <c r="A213" t="s">
        <v>65</v>
      </c>
      <c r="E213" s="29" t="s">
        <v>213</v>
      </c>
    </row>
    <row r="214" spans="1:27" x14ac:dyDescent="0.25">
      <c r="A214" t="s">
        <v>66</v>
      </c>
      <c r="E214" s="23" t="s">
        <v>76</v>
      </c>
    </row>
    <row r="215" spans="1:27" ht="26.4" x14ac:dyDescent="0.25">
      <c r="A215" t="s">
        <v>57</v>
      </c>
      <c r="B215">
        <v>52</v>
      </c>
      <c r="C215" s="22" t="s">
        <v>214</v>
      </c>
      <c r="D215" t="s">
        <v>71</v>
      </c>
      <c r="E215" s="23" t="s">
        <v>215</v>
      </c>
      <c r="F215" s="24" t="s">
        <v>168</v>
      </c>
      <c r="G215" s="25">
        <v>5</v>
      </c>
      <c r="H215" s="24">
        <v>0</v>
      </c>
      <c r="I215" s="26">
        <f>ROUND(G215*H215,P4)</f>
        <v>0</v>
      </c>
      <c r="L215" s="27">
        <v>0</v>
      </c>
      <c r="M215" s="20">
        <f>ROUND(G215*L215,P4)</f>
        <v>0</v>
      </c>
      <c r="N215" s="21" t="s">
        <v>74</v>
      </c>
      <c r="O215" s="28">
        <f>M215*AA215</f>
        <v>0</v>
      </c>
      <c r="P215">
        <v>3</v>
      </c>
      <c r="AA215">
        <f>IF(P215=1,$O$3,IF(P215=2,$O$4,$O$5))</f>
        <v>0.21</v>
      </c>
    </row>
    <row r="216" spans="1:27" x14ac:dyDescent="0.25">
      <c r="A216" t="s">
        <v>63</v>
      </c>
      <c r="E216" s="23" t="s">
        <v>71</v>
      </c>
    </row>
    <row r="217" spans="1:27" ht="26.4" x14ac:dyDescent="0.25">
      <c r="A217" t="s">
        <v>65</v>
      </c>
      <c r="E217" s="29" t="s">
        <v>216</v>
      </c>
    </row>
    <row r="218" spans="1:27" x14ac:dyDescent="0.25">
      <c r="A218" t="s">
        <v>66</v>
      </c>
      <c r="E218" s="23" t="s">
        <v>76</v>
      </c>
    </row>
    <row r="219" spans="1:27" x14ac:dyDescent="0.25">
      <c r="A219" t="s">
        <v>57</v>
      </c>
      <c r="B219">
        <v>53</v>
      </c>
      <c r="C219" s="22" t="s">
        <v>217</v>
      </c>
      <c r="D219" t="s">
        <v>71</v>
      </c>
      <c r="E219" s="23" t="s">
        <v>218</v>
      </c>
      <c r="F219" s="24" t="s">
        <v>73</v>
      </c>
      <c r="G219" s="25">
        <v>2</v>
      </c>
      <c r="H219" s="24">
        <v>0</v>
      </c>
      <c r="I219" s="26">
        <f>ROUND(G219*H219,P4)</f>
        <v>0</v>
      </c>
      <c r="L219" s="27">
        <v>0</v>
      </c>
      <c r="M219" s="20">
        <f>ROUND(G219*L219,P4)</f>
        <v>0</v>
      </c>
      <c r="N219" s="21" t="s">
        <v>74</v>
      </c>
      <c r="O219" s="28">
        <f>M219*AA219</f>
        <v>0</v>
      </c>
      <c r="P219">
        <v>3</v>
      </c>
      <c r="AA219">
        <f>IF(P219=1,$O$3,IF(P219=2,$O$4,$O$5))</f>
        <v>0.21</v>
      </c>
    </row>
    <row r="220" spans="1:27" x14ac:dyDescent="0.25">
      <c r="A220" t="s">
        <v>63</v>
      </c>
      <c r="E220" s="23" t="s">
        <v>71</v>
      </c>
    </row>
    <row r="221" spans="1:27" ht="26.4" x14ac:dyDescent="0.25">
      <c r="A221" t="s">
        <v>65</v>
      </c>
      <c r="E221" s="29" t="s">
        <v>219</v>
      </c>
    </row>
    <row r="222" spans="1:27" x14ac:dyDescent="0.25">
      <c r="A222" t="s">
        <v>66</v>
      </c>
      <c r="E222" s="23" t="s">
        <v>76</v>
      </c>
    </row>
    <row r="223" spans="1:27" ht="26.4" x14ac:dyDescent="0.25">
      <c r="A223" t="s">
        <v>57</v>
      </c>
      <c r="B223">
        <v>54</v>
      </c>
      <c r="C223" s="22" t="s">
        <v>220</v>
      </c>
      <c r="D223" t="s">
        <v>71</v>
      </c>
      <c r="E223" s="23" t="s">
        <v>221</v>
      </c>
      <c r="F223" s="24" t="s">
        <v>73</v>
      </c>
      <c r="G223" s="25">
        <v>15</v>
      </c>
      <c r="H223" s="24">
        <v>0</v>
      </c>
      <c r="I223" s="26">
        <f>ROUND(G223*H223,P4)</f>
        <v>0</v>
      </c>
      <c r="L223" s="27">
        <v>0</v>
      </c>
      <c r="M223" s="20">
        <f>ROUND(G223*L223,P4)</f>
        <v>0</v>
      </c>
      <c r="N223" s="21" t="s">
        <v>74</v>
      </c>
      <c r="O223" s="28">
        <f>M223*AA223</f>
        <v>0</v>
      </c>
      <c r="P223">
        <v>3</v>
      </c>
      <c r="AA223">
        <f>IF(P223=1,$O$3,IF(P223=2,$O$4,$O$5))</f>
        <v>0.21</v>
      </c>
    </row>
    <row r="224" spans="1:27" x14ac:dyDescent="0.25">
      <c r="A224" t="s">
        <v>63</v>
      </c>
      <c r="E224" s="23" t="s">
        <v>71</v>
      </c>
    </row>
    <row r="225" spans="1:27" ht="26.4" x14ac:dyDescent="0.25">
      <c r="A225" t="s">
        <v>65</v>
      </c>
      <c r="E225" s="29" t="s">
        <v>222</v>
      </c>
    </row>
    <row r="226" spans="1:27" x14ac:dyDescent="0.25">
      <c r="A226" t="s">
        <v>66</v>
      </c>
      <c r="E226" s="23" t="s">
        <v>76</v>
      </c>
    </row>
    <row r="227" spans="1:27" ht="26.4" x14ac:dyDescent="0.25">
      <c r="A227" t="s">
        <v>57</v>
      </c>
      <c r="B227">
        <v>55</v>
      </c>
      <c r="C227" s="22" t="s">
        <v>223</v>
      </c>
      <c r="D227" t="s">
        <v>71</v>
      </c>
      <c r="E227" s="23" t="s">
        <v>224</v>
      </c>
      <c r="F227" s="24" t="s">
        <v>73</v>
      </c>
      <c r="G227" s="25">
        <v>6</v>
      </c>
      <c r="H227" s="24">
        <v>0</v>
      </c>
      <c r="I227" s="26">
        <f>ROUND(G227*H227,P4)</f>
        <v>0</v>
      </c>
      <c r="L227" s="27">
        <v>0</v>
      </c>
      <c r="M227" s="20">
        <f>ROUND(G227*L227,P4)</f>
        <v>0</v>
      </c>
      <c r="N227" s="21" t="s">
        <v>74</v>
      </c>
      <c r="O227" s="28">
        <f>M227*AA227</f>
        <v>0</v>
      </c>
      <c r="P227">
        <v>3</v>
      </c>
      <c r="AA227">
        <f>IF(P227=1,$O$3,IF(P227=2,$O$4,$O$5))</f>
        <v>0.21</v>
      </c>
    </row>
    <row r="228" spans="1:27" x14ac:dyDescent="0.25">
      <c r="A228" t="s">
        <v>63</v>
      </c>
      <c r="E228" s="23" t="s">
        <v>71</v>
      </c>
    </row>
    <row r="229" spans="1:27" ht="26.4" x14ac:dyDescent="0.25">
      <c r="A229" t="s">
        <v>65</v>
      </c>
      <c r="E229" s="29" t="s">
        <v>225</v>
      </c>
    </row>
    <row r="230" spans="1:27" x14ac:dyDescent="0.25">
      <c r="A230" t="s">
        <v>66</v>
      </c>
      <c r="E230" s="23" t="s">
        <v>76</v>
      </c>
    </row>
    <row r="231" spans="1:27" ht="26.4" x14ac:dyDescent="0.25">
      <c r="A231" t="s">
        <v>57</v>
      </c>
      <c r="B231">
        <v>56</v>
      </c>
      <c r="C231" s="22" t="s">
        <v>226</v>
      </c>
      <c r="D231" t="s">
        <v>71</v>
      </c>
      <c r="E231" s="23" t="s">
        <v>227</v>
      </c>
      <c r="F231" s="24" t="s">
        <v>73</v>
      </c>
      <c r="G231" s="25">
        <v>4</v>
      </c>
      <c r="H231" s="24">
        <v>0</v>
      </c>
      <c r="I231" s="26">
        <f>ROUND(G231*H231,P4)</f>
        <v>0</v>
      </c>
      <c r="L231" s="27">
        <v>0</v>
      </c>
      <c r="M231" s="20">
        <f>ROUND(G231*L231,P4)</f>
        <v>0</v>
      </c>
      <c r="N231" s="21" t="s">
        <v>74</v>
      </c>
      <c r="O231" s="28">
        <f>M231*AA231</f>
        <v>0</v>
      </c>
      <c r="P231">
        <v>3</v>
      </c>
      <c r="AA231">
        <f>IF(P231=1,$O$3,IF(P231=2,$O$4,$O$5))</f>
        <v>0.21</v>
      </c>
    </row>
    <row r="232" spans="1:27" x14ac:dyDescent="0.25">
      <c r="A232" t="s">
        <v>63</v>
      </c>
      <c r="E232" s="23" t="s">
        <v>71</v>
      </c>
    </row>
    <row r="233" spans="1:27" ht="26.4" x14ac:dyDescent="0.25">
      <c r="A233" t="s">
        <v>65</v>
      </c>
      <c r="E233" s="29" t="s">
        <v>228</v>
      </c>
    </row>
    <row r="234" spans="1:27" x14ac:dyDescent="0.25">
      <c r="A234" t="s">
        <v>66</v>
      </c>
      <c r="E234" s="23" t="s">
        <v>76</v>
      </c>
    </row>
    <row r="235" spans="1:27" ht="26.4" x14ac:dyDescent="0.25">
      <c r="A235" t="s">
        <v>57</v>
      </c>
      <c r="B235">
        <v>57</v>
      </c>
      <c r="C235" s="22" t="s">
        <v>229</v>
      </c>
      <c r="D235" t="s">
        <v>71</v>
      </c>
      <c r="E235" s="23" t="s">
        <v>230</v>
      </c>
      <c r="F235" s="24" t="s">
        <v>73</v>
      </c>
      <c r="G235" s="25">
        <v>6</v>
      </c>
      <c r="H235" s="24">
        <v>0</v>
      </c>
      <c r="I235" s="26">
        <f>ROUND(G235*H235,P4)</f>
        <v>0</v>
      </c>
      <c r="L235" s="27">
        <v>0</v>
      </c>
      <c r="M235" s="20">
        <f>ROUND(G235*L235,P4)</f>
        <v>0</v>
      </c>
      <c r="N235" s="21" t="s">
        <v>74</v>
      </c>
      <c r="O235" s="28">
        <f>M235*AA235</f>
        <v>0</v>
      </c>
      <c r="P235">
        <v>3</v>
      </c>
      <c r="AA235">
        <f>IF(P235=1,$O$3,IF(P235=2,$O$4,$O$5))</f>
        <v>0.21</v>
      </c>
    </row>
    <row r="236" spans="1:27" x14ac:dyDescent="0.25">
      <c r="A236" t="s">
        <v>63</v>
      </c>
      <c r="E236" s="23" t="s">
        <v>71</v>
      </c>
    </row>
    <row r="237" spans="1:27" ht="26.4" x14ac:dyDescent="0.25">
      <c r="A237" t="s">
        <v>65</v>
      </c>
      <c r="E237" s="29" t="s">
        <v>225</v>
      </c>
    </row>
    <row r="238" spans="1:27" x14ac:dyDescent="0.25">
      <c r="A238" t="s">
        <v>66</v>
      </c>
      <c r="E238" s="23" t="s">
        <v>76</v>
      </c>
    </row>
    <row r="239" spans="1:27" x14ac:dyDescent="0.25">
      <c r="A239" t="s">
        <v>57</v>
      </c>
      <c r="B239">
        <v>58</v>
      </c>
      <c r="C239" s="22" t="s">
        <v>231</v>
      </c>
      <c r="D239" t="s">
        <v>71</v>
      </c>
      <c r="E239" s="23" t="s">
        <v>232</v>
      </c>
      <c r="F239" s="24" t="s">
        <v>73</v>
      </c>
      <c r="G239" s="25">
        <v>5</v>
      </c>
      <c r="H239" s="24">
        <v>0</v>
      </c>
      <c r="I239" s="26">
        <f>ROUND(G239*H239,P4)</f>
        <v>0</v>
      </c>
      <c r="L239" s="27">
        <v>0</v>
      </c>
      <c r="M239" s="20">
        <f>ROUND(G239*L239,P4)</f>
        <v>0</v>
      </c>
      <c r="N239" s="21" t="s">
        <v>74</v>
      </c>
      <c r="O239" s="28">
        <f>M239*AA239</f>
        <v>0</v>
      </c>
      <c r="P239">
        <v>3</v>
      </c>
      <c r="AA239">
        <f>IF(P239=1,$O$3,IF(P239=2,$O$4,$O$5))</f>
        <v>0.21</v>
      </c>
    </row>
    <row r="240" spans="1:27" x14ac:dyDescent="0.25">
      <c r="A240" t="s">
        <v>63</v>
      </c>
      <c r="E240" s="23" t="s">
        <v>71</v>
      </c>
    </row>
    <row r="241" spans="1:27" ht="26.4" x14ac:dyDescent="0.25">
      <c r="A241" t="s">
        <v>65</v>
      </c>
      <c r="E241" s="29" t="s">
        <v>216</v>
      </c>
    </row>
    <row r="242" spans="1:27" x14ac:dyDescent="0.25">
      <c r="A242" t="s">
        <v>66</v>
      </c>
      <c r="E242" s="23" t="s">
        <v>76</v>
      </c>
    </row>
    <row r="243" spans="1:27" x14ac:dyDescent="0.25">
      <c r="A243" t="s">
        <v>57</v>
      </c>
      <c r="B243">
        <v>59</v>
      </c>
      <c r="C243" s="22" t="s">
        <v>233</v>
      </c>
      <c r="D243" t="s">
        <v>71</v>
      </c>
      <c r="E243" s="23" t="s">
        <v>234</v>
      </c>
      <c r="F243" s="24" t="s">
        <v>73</v>
      </c>
      <c r="G243" s="25">
        <v>7</v>
      </c>
      <c r="H243" s="24">
        <v>0</v>
      </c>
      <c r="I243" s="26">
        <f>ROUND(G243*H243,P4)</f>
        <v>0</v>
      </c>
      <c r="L243" s="27">
        <v>0</v>
      </c>
      <c r="M243" s="20">
        <f>ROUND(G243*L243,P4)</f>
        <v>0</v>
      </c>
      <c r="N243" s="21" t="s">
        <v>74</v>
      </c>
      <c r="O243" s="28">
        <f>M243*AA243</f>
        <v>0</v>
      </c>
      <c r="P243">
        <v>3</v>
      </c>
      <c r="AA243">
        <f>IF(P243=1,$O$3,IF(P243=2,$O$4,$O$5))</f>
        <v>0.21</v>
      </c>
    </row>
    <row r="244" spans="1:27" x14ac:dyDescent="0.25">
      <c r="A244" t="s">
        <v>63</v>
      </c>
      <c r="E244" s="23" t="s">
        <v>71</v>
      </c>
    </row>
    <row r="245" spans="1:27" ht="26.4" x14ac:dyDescent="0.25">
      <c r="A245" t="s">
        <v>65</v>
      </c>
      <c r="E245" s="29" t="s">
        <v>235</v>
      </c>
    </row>
    <row r="246" spans="1:27" x14ac:dyDescent="0.25">
      <c r="A246" t="s">
        <v>66</v>
      </c>
      <c r="E246" s="23" t="s">
        <v>76</v>
      </c>
    </row>
    <row r="247" spans="1:27" x14ac:dyDescent="0.25">
      <c r="A247" t="s">
        <v>57</v>
      </c>
      <c r="B247">
        <v>60</v>
      </c>
      <c r="C247" s="22" t="s">
        <v>236</v>
      </c>
      <c r="D247" t="s">
        <v>71</v>
      </c>
      <c r="E247" s="23" t="s">
        <v>237</v>
      </c>
      <c r="F247" s="24" t="s">
        <v>73</v>
      </c>
      <c r="G247" s="25">
        <v>2</v>
      </c>
      <c r="H247" s="24">
        <v>0</v>
      </c>
      <c r="I247" s="26">
        <f>ROUND(G247*H247,P4)</f>
        <v>0</v>
      </c>
      <c r="L247" s="27">
        <v>0</v>
      </c>
      <c r="M247" s="20">
        <f>ROUND(G247*L247,P4)</f>
        <v>0</v>
      </c>
      <c r="N247" s="21" t="s">
        <v>74</v>
      </c>
      <c r="O247" s="28">
        <f>M247*AA247</f>
        <v>0</v>
      </c>
      <c r="P247">
        <v>3</v>
      </c>
      <c r="AA247">
        <f>IF(P247=1,$O$3,IF(P247=2,$O$4,$O$5))</f>
        <v>0.21</v>
      </c>
    </row>
    <row r="248" spans="1:27" x14ac:dyDescent="0.25">
      <c r="A248" t="s">
        <v>63</v>
      </c>
      <c r="E248" s="23" t="s">
        <v>71</v>
      </c>
    </row>
    <row r="249" spans="1:27" ht="26.4" x14ac:dyDescent="0.25">
      <c r="A249" t="s">
        <v>65</v>
      </c>
      <c r="E249" s="29" t="s">
        <v>219</v>
      </c>
    </row>
    <row r="250" spans="1:27" x14ac:dyDescent="0.25">
      <c r="A250" t="s">
        <v>66</v>
      </c>
      <c r="E250" s="23" t="s">
        <v>76</v>
      </c>
    </row>
    <row r="251" spans="1:27" x14ac:dyDescent="0.25">
      <c r="A251" t="s">
        <v>57</v>
      </c>
      <c r="B251">
        <v>61</v>
      </c>
      <c r="C251" s="22" t="s">
        <v>238</v>
      </c>
      <c r="D251" t="s">
        <v>71</v>
      </c>
      <c r="E251" s="23" t="s">
        <v>239</v>
      </c>
      <c r="F251" s="24" t="s">
        <v>73</v>
      </c>
      <c r="G251" s="25">
        <v>16</v>
      </c>
      <c r="H251" s="24">
        <v>0</v>
      </c>
      <c r="I251" s="26">
        <f>ROUND(G251*H251,P4)</f>
        <v>0</v>
      </c>
      <c r="L251" s="27">
        <v>0</v>
      </c>
      <c r="M251" s="20">
        <f>ROUND(G251*L251,P4)</f>
        <v>0</v>
      </c>
      <c r="N251" s="21" t="s">
        <v>74</v>
      </c>
      <c r="O251" s="28">
        <f>M251*AA251</f>
        <v>0</v>
      </c>
      <c r="P251">
        <v>3</v>
      </c>
      <c r="AA251">
        <f>IF(P251=1,$O$3,IF(P251=2,$O$4,$O$5))</f>
        <v>0.21</v>
      </c>
    </row>
    <row r="252" spans="1:27" x14ac:dyDescent="0.25">
      <c r="A252" t="s">
        <v>63</v>
      </c>
      <c r="E252" s="23" t="s">
        <v>71</v>
      </c>
    </row>
    <row r="253" spans="1:27" ht="26.4" x14ac:dyDescent="0.25">
      <c r="A253" t="s">
        <v>65</v>
      </c>
      <c r="E253" s="29" t="s">
        <v>240</v>
      </c>
    </row>
    <row r="254" spans="1:27" x14ac:dyDescent="0.25">
      <c r="A254" t="s">
        <v>66</v>
      </c>
      <c r="E254" s="23" t="s">
        <v>76</v>
      </c>
    </row>
    <row r="255" spans="1:27" x14ac:dyDescent="0.25">
      <c r="A255" t="s">
        <v>57</v>
      </c>
      <c r="B255">
        <v>62</v>
      </c>
      <c r="C255" s="22" t="s">
        <v>241</v>
      </c>
      <c r="D255" t="s">
        <v>71</v>
      </c>
      <c r="E255" s="23" t="s">
        <v>242</v>
      </c>
      <c r="F255" s="24" t="s">
        <v>73</v>
      </c>
      <c r="G255" s="25">
        <v>16</v>
      </c>
      <c r="H255" s="24">
        <v>0</v>
      </c>
      <c r="I255" s="26">
        <f>ROUND(G255*H255,P4)</f>
        <v>0</v>
      </c>
      <c r="L255" s="27">
        <v>0</v>
      </c>
      <c r="M255" s="20">
        <f>ROUND(G255*L255,P4)</f>
        <v>0</v>
      </c>
      <c r="N255" s="21" t="s">
        <v>74</v>
      </c>
      <c r="O255" s="28">
        <f>M255*AA255</f>
        <v>0</v>
      </c>
      <c r="P255">
        <v>3</v>
      </c>
      <c r="AA255">
        <f>IF(P255=1,$O$3,IF(P255=2,$O$4,$O$5))</f>
        <v>0.21</v>
      </c>
    </row>
    <row r="256" spans="1:27" x14ac:dyDescent="0.25">
      <c r="A256" t="s">
        <v>63</v>
      </c>
      <c r="E256" s="23" t="s">
        <v>71</v>
      </c>
    </row>
    <row r="257" spans="1:27" ht="26.4" x14ac:dyDescent="0.25">
      <c r="A257" t="s">
        <v>65</v>
      </c>
      <c r="E257" s="29" t="s">
        <v>240</v>
      </c>
    </row>
    <row r="258" spans="1:27" x14ac:dyDescent="0.25">
      <c r="A258" t="s">
        <v>66</v>
      </c>
      <c r="E258" s="23" t="s">
        <v>76</v>
      </c>
    </row>
    <row r="259" spans="1:27" x14ac:dyDescent="0.25">
      <c r="A259" t="s">
        <v>57</v>
      </c>
      <c r="B259">
        <v>63</v>
      </c>
      <c r="C259" s="22" t="s">
        <v>243</v>
      </c>
      <c r="D259" t="s">
        <v>71</v>
      </c>
      <c r="E259" s="23" t="s">
        <v>244</v>
      </c>
      <c r="F259" s="24" t="s">
        <v>73</v>
      </c>
      <c r="G259" s="25">
        <v>16</v>
      </c>
      <c r="H259" s="24">
        <v>0</v>
      </c>
      <c r="I259" s="26">
        <f>ROUND(G259*H259,P4)</f>
        <v>0</v>
      </c>
      <c r="L259" s="27">
        <v>0</v>
      </c>
      <c r="M259" s="20">
        <f>ROUND(G259*L259,P4)</f>
        <v>0</v>
      </c>
      <c r="N259" s="21" t="s">
        <v>74</v>
      </c>
      <c r="O259" s="28">
        <f>M259*AA259</f>
        <v>0</v>
      </c>
      <c r="P259">
        <v>3</v>
      </c>
      <c r="AA259">
        <f>IF(P259=1,$O$3,IF(P259=2,$O$4,$O$5))</f>
        <v>0.21</v>
      </c>
    </row>
    <row r="260" spans="1:27" x14ac:dyDescent="0.25">
      <c r="A260" t="s">
        <v>63</v>
      </c>
      <c r="E260" s="23" t="s">
        <v>71</v>
      </c>
    </row>
    <row r="261" spans="1:27" ht="26.4" x14ac:dyDescent="0.25">
      <c r="A261" t="s">
        <v>65</v>
      </c>
      <c r="E261" s="29" t="s">
        <v>245</v>
      </c>
    </row>
    <row r="262" spans="1:27" x14ac:dyDescent="0.25">
      <c r="A262" t="s">
        <v>66</v>
      </c>
      <c r="E262" s="23" t="s">
        <v>76</v>
      </c>
    </row>
    <row r="263" spans="1:27" x14ac:dyDescent="0.25">
      <c r="A263" t="s">
        <v>57</v>
      </c>
      <c r="B263">
        <v>64</v>
      </c>
      <c r="C263" s="22" t="s">
        <v>246</v>
      </c>
      <c r="D263" t="s">
        <v>71</v>
      </c>
      <c r="E263" s="23" t="s">
        <v>247</v>
      </c>
      <c r="F263" s="24" t="s">
        <v>73</v>
      </c>
      <c r="G263" s="25">
        <v>16</v>
      </c>
      <c r="H263" s="24">
        <v>0</v>
      </c>
      <c r="I263" s="26">
        <f>ROUND(G263*H263,P4)</f>
        <v>0</v>
      </c>
      <c r="L263" s="27">
        <v>0</v>
      </c>
      <c r="M263" s="20">
        <f>ROUND(G263*L263,P4)</f>
        <v>0</v>
      </c>
      <c r="N263" s="21" t="s">
        <v>74</v>
      </c>
      <c r="O263" s="28">
        <f>M263*AA263</f>
        <v>0</v>
      </c>
      <c r="P263">
        <v>3</v>
      </c>
      <c r="AA263">
        <f>IF(P263=1,$O$3,IF(P263=2,$O$4,$O$5))</f>
        <v>0.21</v>
      </c>
    </row>
    <row r="264" spans="1:27" x14ac:dyDescent="0.25">
      <c r="A264" t="s">
        <v>63</v>
      </c>
      <c r="E264" s="23" t="s">
        <v>71</v>
      </c>
    </row>
    <row r="265" spans="1:27" ht="26.4" x14ac:dyDescent="0.25">
      <c r="A265" t="s">
        <v>65</v>
      </c>
      <c r="E265" s="29" t="s">
        <v>245</v>
      </c>
    </row>
    <row r="266" spans="1:27" x14ac:dyDescent="0.25">
      <c r="A266" t="s">
        <v>66</v>
      </c>
      <c r="E266" s="23" t="s">
        <v>76</v>
      </c>
    </row>
    <row r="267" spans="1:27" x14ac:dyDescent="0.25">
      <c r="A267" t="s">
        <v>57</v>
      </c>
      <c r="B267">
        <v>65</v>
      </c>
      <c r="C267" s="22" t="s">
        <v>248</v>
      </c>
      <c r="D267" t="s">
        <v>71</v>
      </c>
      <c r="E267" s="23" t="s">
        <v>249</v>
      </c>
      <c r="F267" s="24" t="s">
        <v>73</v>
      </c>
      <c r="G267" s="25">
        <v>1</v>
      </c>
      <c r="H267" s="24">
        <v>0</v>
      </c>
      <c r="I267" s="26">
        <f>ROUND(G267*H267,P4)</f>
        <v>0</v>
      </c>
      <c r="L267" s="27">
        <v>0</v>
      </c>
      <c r="M267" s="20">
        <f>ROUND(G267*L267,P4)</f>
        <v>0</v>
      </c>
      <c r="N267" s="21" t="s">
        <v>74</v>
      </c>
      <c r="O267" s="28">
        <f>M267*AA267</f>
        <v>0</v>
      </c>
      <c r="P267">
        <v>3</v>
      </c>
      <c r="AA267">
        <f>IF(P267=1,$O$3,IF(P267=2,$O$4,$O$5))</f>
        <v>0.21</v>
      </c>
    </row>
    <row r="268" spans="1:27" x14ac:dyDescent="0.25">
      <c r="A268" t="s">
        <v>63</v>
      </c>
      <c r="E268" s="23" t="s">
        <v>71</v>
      </c>
    </row>
    <row r="269" spans="1:27" ht="26.4" x14ac:dyDescent="0.25">
      <c r="A269" t="s">
        <v>65</v>
      </c>
      <c r="E269" s="29" t="s">
        <v>250</v>
      </c>
    </row>
    <row r="270" spans="1:27" x14ac:dyDescent="0.25">
      <c r="A270" t="s">
        <v>66</v>
      </c>
      <c r="E270" s="23" t="s">
        <v>76</v>
      </c>
    </row>
    <row r="271" spans="1:27" x14ac:dyDescent="0.25">
      <c r="A271" t="s">
        <v>57</v>
      </c>
      <c r="B271">
        <v>66</v>
      </c>
      <c r="C271" s="22" t="s">
        <v>251</v>
      </c>
      <c r="D271" t="s">
        <v>71</v>
      </c>
      <c r="E271" s="23" t="s">
        <v>252</v>
      </c>
      <c r="F271" s="24" t="s">
        <v>253</v>
      </c>
      <c r="G271" s="25">
        <v>84</v>
      </c>
      <c r="H271" s="24">
        <v>0</v>
      </c>
      <c r="I271" s="26">
        <f>ROUND(G271*H271,P4)</f>
        <v>0</v>
      </c>
      <c r="L271" s="27">
        <v>0</v>
      </c>
      <c r="M271" s="20">
        <f>ROUND(G271*L271,P4)</f>
        <v>0</v>
      </c>
      <c r="N271" s="21" t="s">
        <v>74</v>
      </c>
      <c r="O271" s="28">
        <f>M271*AA271</f>
        <v>0</v>
      </c>
      <c r="P271">
        <v>3</v>
      </c>
      <c r="AA271">
        <f>IF(P271=1,$O$3,IF(P271=2,$O$4,$O$5))</f>
        <v>0.21</v>
      </c>
    </row>
    <row r="272" spans="1:27" x14ac:dyDescent="0.25">
      <c r="A272" t="s">
        <v>63</v>
      </c>
      <c r="E272" s="23" t="s">
        <v>71</v>
      </c>
    </row>
    <row r="273" spans="1:27" ht="26.4" x14ac:dyDescent="0.25">
      <c r="A273" t="s">
        <v>65</v>
      </c>
      <c r="E273" s="29" t="s">
        <v>254</v>
      </c>
    </row>
    <row r="274" spans="1:27" x14ac:dyDescent="0.25">
      <c r="A274" t="s">
        <v>66</v>
      </c>
      <c r="E274" s="23" t="s">
        <v>76</v>
      </c>
    </row>
    <row r="275" spans="1:27" x14ac:dyDescent="0.25">
      <c r="A275" t="s">
        <v>57</v>
      </c>
      <c r="B275">
        <v>67</v>
      </c>
      <c r="C275" s="22" t="s">
        <v>255</v>
      </c>
      <c r="D275" t="s">
        <v>71</v>
      </c>
      <c r="E275" s="23" t="s">
        <v>256</v>
      </c>
      <c r="F275" s="24" t="s">
        <v>253</v>
      </c>
      <c r="G275" s="25">
        <v>84</v>
      </c>
      <c r="H275" s="24">
        <v>0</v>
      </c>
      <c r="I275" s="26">
        <f>ROUND(G275*H275,P4)</f>
        <v>0</v>
      </c>
      <c r="L275" s="27">
        <v>0</v>
      </c>
      <c r="M275" s="20">
        <f>ROUND(G275*L275,P4)</f>
        <v>0</v>
      </c>
      <c r="N275" s="21" t="s">
        <v>74</v>
      </c>
      <c r="O275" s="28">
        <f>M275*AA275</f>
        <v>0</v>
      </c>
      <c r="P275">
        <v>3</v>
      </c>
      <c r="AA275">
        <f>IF(P275=1,$O$3,IF(P275=2,$O$4,$O$5))</f>
        <v>0.21</v>
      </c>
    </row>
    <row r="276" spans="1:27" x14ac:dyDescent="0.25">
      <c r="A276" t="s">
        <v>63</v>
      </c>
      <c r="E276" s="23" t="s">
        <v>71</v>
      </c>
    </row>
    <row r="277" spans="1:27" ht="26.4" x14ac:dyDescent="0.25">
      <c r="A277" t="s">
        <v>65</v>
      </c>
      <c r="E277" s="29" t="s">
        <v>257</v>
      </c>
    </row>
    <row r="278" spans="1:27" x14ac:dyDescent="0.25">
      <c r="A278" t="s">
        <v>66</v>
      </c>
      <c r="E278" s="23" t="s">
        <v>76</v>
      </c>
    </row>
    <row r="279" spans="1:27" x14ac:dyDescent="0.25">
      <c r="A279" t="s">
        <v>57</v>
      </c>
      <c r="B279">
        <v>68</v>
      </c>
      <c r="C279" s="22" t="s">
        <v>258</v>
      </c>
      <c r="D279" t="s">
        <v>71</v>
      </c>
      <c r="E279" s="23" t="s">
        <v>259</v>
      </c>
      <c r="F279" s="24" t="s">
        <v>253</v>
      </c>
      <c r="G279" s="25">
        <v>10</v>
      </c>
      <c r="H279" s="24">
        <v>0</v>
      </c>
      <c r="I279" s="26">
        <f>ROUND(G279*H279,P4)</f>
        <v>0</v>
      </c>
      <c r="L279" s="27">
        <v>0</v>
      </c>
      <c r="M279" s="20">
        <f>ROUND(G279*L279,P4)</f>
        <v>0</v>
      </c>
      <c r="N279" s="21" t="s">
        <v>74</v>
      </c>
      <c r="O279" s="28">
        <f>M279*AA279</f>
        <v>0</v>
      </c>
      <c r="P279">
        <v>3</v>
      </c>
      <c r="AA279">
        <f>IF(P279=1,$O$3,IF(P279=2,$O$4,$O$5))</f>
        <v>0.21</v>
      </c>
    </row>
    <row r="280" spans="1:27" x14ac:dyDescent="0.25">
      <c r="A280" t="s">
        <v>63</v>
      </c>
      <c r="E280" s="23" t="s">
        <v>71</v>
      </c>
    </row>
    <row r="281" spans="1:27" ht="26.4" x14ac:dyDescent="0.25">
      <c r="A281" t="s">
        <v>65</v>
      </c>
      <c r="E281" s="29" t="s">
        <v>260</v>
      </c>
    </row>
    <row r="282" spans="1:27" x14ac:dyDescent="0.25">
      <c r="A282" t="s">
        <v>66</v>
      </c>
      <c r="E282" s="23" t="s">
        <v>76</v>
      </c>
    </row>
    <row r="283" spans="1:27" x14ac:dyDescent="0.25">
      <c r="A283" t="s">
        <v>57</v>
      </c>
      <c r="B283">
        <v>69</v>
      </c>
      <c r="C283" s="22" t="s">
        <v>255</v>
      </c>
      <c r="D283" t="s">
        <v>55</v>
      </c>
      <c r="E283" s="23" t="s">
        <v>261</v>
      </c>
      <c r="F283" s="24" t="s">
        <v>253</v>
      </c>
      <c r="G283" s="25">
        <v>10</v>
      </c>
      <c r="H283" s="24">
        <v>0</v>
      </c>
      <c r="I283" s="26">
        <f>ROUND(G283*H283,P4)</f>
        <v>0</v>
      </c>
      <c r="L283" s="27">
        <v>0</v>
      </c>
      <c r="M283" s="20">
        <f>ROUND(G283*L283,P4)</f>
        <v>0</v>
      </c>
      <c r="N283" s="21" t="s">
        <v>74</v>
      </c>
      <c r="O283" s="28">
        <f>M283*AA283</f>
        <v>0</v>
      </c>
      <c r="P283">
        <v>3</v>
      </c>
      <c r="AA283">
        <f>IF(P283=1,$O$3,IF(P283=2,$O$4,$O$5))</f>
        <v>0.21</v>
      </c>
    </row>
    <row r="284" spans="1:27" x14ac:dyDescent="0.25">
      <c r="A284" t="s">
        <v>63</v>
      </c>
      <c r="E284" s="23" t="s">
        <v>71</v>
      </c>
    </row>
    <row r="285" spans="1:27" ht="26.4" x14ac:dyDescent="0.25">
      <c r="A285" t="s">
        <v>65</v>
      </c>
      <c r="E285" s="29" t="s">
        <v>262</v>
      </c>
    </row>
    <row r="286" spans="1:27" x14ac:dyDescent="0.25">
      <c r="A286" t="s">
        <v>66</v>
      </c>
      <c r="E286" s="23" t="s">
        <v>76</v>
      </c>
    </row>
    <row r="287" spans="1:27" x14ac:dyDescent="0.25">
      <c r="A287" t="s">
        <v>57</v>
      </c>
      <c r="B287">
        <v>70</v>
      </c>
      <c r="C287" s="22" t="s">
        <v>263</v>
      </c>
      <c r="D287" t="s">
        <v>71</v>
      </c>
      <c r="E287" s="23" t="s">
        <v>264</v>
      </c>
      <c r="F287" s="24" t="s">
        <v>168</v>
      </c>
      <c r="G287" s="25">
        <v>85</v>
      </c>
      <c r="H287" s="24">
        <v>0</v>
      </c>
      <c r="I287" s="26">
        <f>ROUND(G287*H287,P4)</f>
        <v>0</v>
      </c>
      <c r="L287" s="27">
        <v>0</v>
      </c>
      <c r="M287" s="20">
        <f>ROUND(G287*L287,P4)</f>
        <v>0</v>
      </c>
      <c r="N287" s="21" t="s">
        <v>74</v>
      </c>
      <c r="O287" s="28">
        <f>M287*AA287</f>
        <v>0</v>
      </c>
      <c r="P287">
        <v>3</v>
      </c>
      <c r="AA287">
        <f>IF(P287=1,$O$3,IF(P287=2,$O$4,$O$5))</f>
        <v>0.21</v>
      </c>
    </row>
    <row r="288" spans="1:27" x14ac:dyDescent="0.25">
      <c r="A288" t="s">
        <v>63</v>
      </c>
      <c r="E288" s="23" t="s">
        <v>71</v>
      </c>
    </row>
    <row r="289" spans="1:27" ht="26.4" x14ac:dyDescent="0.25">
      <c r="A289" t="s">
        <v>65</v>
      </c>
      <c r="E289" s="29" t="s">
        <v>265</v>
      </c>
    </row>
    <row r="290" spans="1:27" x14ac:dyDescent="0.25">
      <c r="A290" t="s">
        <v>66</v>
      </c>
      <c r="E290" s="23" t="s">
        <v>76</v>
      </c>
    </row>
    <row r="291" spans="1:27" x14ac:dyDescent="0.25">
      <c r="A291" t="s">
        <v>57</v>
      </c>
      <c r="B291">
        <v>71</v>
      </c>
      <c r="C291" s="22" t="s">
        <v>266</v>
      </c>
      <c r="D291" t="s">
        <v>71</v>
      </c>
      <c r="E291" s="23" t="s">
        <v>267</v>
      </c>
      <c r="F291" s="24" t="s">
        <v>137</v>
      </c>
      <c r="G291" s="25">
        <v>55</v>
      </c>
      <c r="H291" s="24">
        <v>0</v>
      </c>
      <c r="I291" s="26">
        <f>ROUND(G291*H291,P4)</f>
        <v>0</v>
      </c>
      <c r="L291" s="27">
        <v>0</v>
      </c>
      <c r="M291" s="20">
        <f>ROUND(G291*L291,P4)</f>
        <v>0</v>
      </c>
      <c r="N291" s="21" t="s">
        <v>74</v>
      </c>
      <c r="O291" s="28">
        <f>M291*AA291</f>
        <v>0</v>
      </c>
      <c r="P291">
        <v>3</v>
      </c>
      <c r="AA291">
        <f>IF(P291=1,$O$3,IF(P291=2,$O$4,$O$5))</f>
        <v>0.21</v>
      </c>
    </row>
    <row r="292" spans="1:27" x14ac:dyDescent="0.25">
      <c r="A292" t="s">
        <v>63</v>
      </c>
      <c r="E292" s="23" t="s">
        <v>71</v>
      </c>
    </row>
    <row r="293" spans="1:27" ht="26.4" x14ac:dyDescent="0.25">
      <c r="A293" t="s">
        <v>65</v>
      </c>
      <c r="E293" s="29" t="s">
        <v>268</v>
      </c>
    </row>
    <row r="294" spans="1:27" x14ac:dyDescent="0.25">
      <c r="A294" t="s">
        <v>66</v>
      </c>
      <c r="E294" s="23" t="s">
        <v>76</v>
      </c>
    </row>
    <row r="295" spans="1:27" x14ac:dyDescent="0.25">
      <c r="A295" t="s">
        <v>57</v>
      </c>
      <c r="B295">
        <v>72</v>
      </c>
      <c r="C295" s="22" t="s">
        <v>269</v>
      </c>
      <c r="D295" t="s">
        <v>71</v>
      </c>
      <c r="E295" s="23" t="s">
        <v>270</v>
      </c>
      <c r="F295" s="24" t="s">
        <v>73</v>
      </c>
      <c r="G295" s="25">
        <v>22</v>
      </c>
      <c r="H295" s="24">
        <v>0</v>
      </c>
      <c r="I295" s="26">
        <f>ROUND(G295*H295,P4)</f>
        <v>0</v>
      </c>
      <c r="L295" s="27">
        <v>0</v>
      </c>
      <c r="M295" s="20">
        <f>ROUND(G295*L295,P4)</f>
        <v>0</v>
      </c>
      <c r="N295" s="21" t="s">
        <v>74</v>
      </c>
      <c r="O295" s="28">
        <f>M295*AA295</f>
        <v>0</v>
      </c>
      <c r="P295">
        <v>3</v>
      </c>
      <c r="AA295">
        <f>IF(P295=1,$O$3,IF(P295=2,$O$4,$O$5))</f>
        <v>0.21</v>
      </c>
    </row>
    <row r="296" spans="1:27" x14ac:dyDescent="0.25">
      <c r="A296" t="s">
        <v>63</v>
      </c>
      <c r="E296" s="23" t="s">
        <v>71</v>
      </c>
    </row>
    <row r="297" spans="1:27" ht="26.4" x14ac:dyDescent="0.25">
      <c r="A297" t="s">
        <v>65</v>
      </c>
      <c r="E297" s="29" t="s">
        <v>271</v>
      </c>
    </row>
    <row r="298" spans="1:27" x14ac:dyDescent="0.25">
      <c r="A298" t="s">
        <v>66</v>
      </c>
      <c r="E298" s="23" t="s">
        <v>76</v>
      </c>
    </row>
    <row r="299" spans="1:27" ht="26.4" x14ac:dyDescent="0.25">
      <c r="A299" t="s">
        <v>57</v>
      </c>
      <c r="B299">
        <v>73</v>
      </c>
      <c r="C299" s="22" t="s">
        <v>272</v>
      </c>
      <c r="D299" t="s">
        <v>71</v>
      </c>
      <c r="E299" s="23" t="s">
        <v>273</v>
      </c>
      <c r="F299" s="24" t="s">
        <v>73</v>
      </c>
      <c r="G299" s="25">
        <v>10</v>
      </c>
      <c r="H299" s="24">
        <v>0</v>
      </c>
      <c r="I299" s="26">
        <f>ROUND(G299*H299,P4)</f>
        <v>0</v>
      </c>
      <c r="L299" s="27">
        <v>0</v>
      </c>
      <c r="M299" s="20">
        <f>ROUND(G299*L299,P4)</f>
        <v>0</v>
      </c>
      <c r="N299" s="21" t="s">
        <v>74</v>
      </c>
      <c r="O299" s="28">
        <f>M299*AA299</f>
        <v>0</v>
      </c>
      <c r="P299">
        <v>3</v>
      </c>
      <c r="AA299">
        <f>IF(P299=1,$O$3,IF(P299=2,$O$4,$O$5))</f>
        <v>0.21</v>
      </c>
    </row>
    <row r="300" spans="1:27" x14ac:dyDescent="0.25">
      <c r="A300" t="s">
        <v>63</v>
      </c>
      <c r="E300" s="23" t="s">
        <v>71</v>
      </c>
    </row>
    <row r="301" spans="1:27" ht="26.4" x14ac:dyDescent="0.25">
      <c r="A301" t="s">
        <v>65</v>
      </c>
      <c r="E301" s="29" t="s">
        <v>274</v>
      </c>
    </row>
    <row r="302" spans="1:27" x14ac:dyDescent="0.25">
      <c r="A302" t="s">
        <v>66</v>
      </c>
      <c r="E302" s="23" t="s">
        <v>76</v>
      </c>
    </row>
    <row r="303" spans="1:27" x14ac:dyDescent="0.25">
      <c r="A303" t="s">
        <v>57</v>
      </c>
      <c r="B303">
        <v>74</v>
      </c>
      <c r="C303" s="22" t="s">
        <v>275</v>
      </c>
      <c r="D303" t="s">
        <v>71</v>
      </c>
      <c r="E303" s="23" t="s">
        <v>276</v>
      </c>
      <c r="F303" s="24" t="s">
        <v>253</v>
      </c>
      <c r="G303" s="25">
        <v>0.8</v>
      </c>
      <c r="H303" s="24">
        <v>0</v>
      </c>
      <c r="I303" s="26">
        <f>ROUND(G303*H303,P4)</f>
        <v>0</v>
      </c>
      <c r="L303" s="27">
        <v>0</v>
      </c>
      <c r="M303" s="20">
        <f>ROUND(G303*L303,P4)</f>
        <v>0</v>
      </c>
      <c r="N303" s="21" t="s">
        <v>74</v>
      </c>
      <c r="O303" s="28">
        <f>M303*AA303</f>
        <v>0</v>
      </c>
      <c r="P303">
        <v>3</v>
      </c>
      <c r="AA303">
        <f>IF(P303=1,$O$3,IF(P303=2,$O$4,$O$5))</f>
        <v>0.21</v>
      </c>
    </row>
    <row r="304" spans="1:27" x14ac:dyDescent="0.25">
      <c r="A304" t="s">
        <v>63</v>
      </c>
      <c r="E304" s="23" t="s">
        <v>71</v>
      </c>
    </row>
    <row r="305" spans="1:27" ht="26.4" x14ac:dyDescent="0.25">
      <c r="A305" t="s">
        <v>65</v>
      </c>
      <c r="E305" s="29" t="s">
        <v>277</v>
      </c>
    </row>
    <row r="306" spans="1:27" x14ac:dyDescent="0.25">
      <c r="A306" t="s">
        <v>66</v>
      </c>
      <c r="E306" s="23" t="s">
        <v>76</v>
      </c>
    </row>
    <row r="307" spans="1:27" x14ac:dyDescent="0.25">
      <c r="A307" t="s">
        <v>57</v>
      </c>
      <c r="B307">
        <v>75</v>
      </c>
      <c r="C307" s="22" t="s">
        <v>278</v>
      </c>
      <c r="D307" t="s">
        <v>71</v>
      </c>
      <c r="E307" s="23" t="s">
        <v>279</v>
      </c>
      <c r="F307" s="24" t="s">
        <v>137</v>
      </c>
      <c r="G307" s="25">
        <v>20</v>
      </c>
      <c r="H307" s="24">
        <v>0</v>
      </c>
      <c r="I307" s="26">
        <f>ROUND(G307*H307,P4)</f>
        <v>0</v>
      </c>
      <c r="L307" s="27">
        <v>0</v>
      </c>
      <c r="M307" s="20">
        <f>ROUND(G307*L307,P4)</f>
        <v>0</v>
      </c>
      <c r="N307" s="21" t="s">
        <v>74</v>
      </c>
      <c r="O307" s="28">
        <f>M307*AA307</f>
        <v>0</v>
      </c>
      <c r="P307">
        <v>3</v>
      </c>
      <c r="AA307">
        <f>IF(P307=1,$O$3,IF(P307=2,$O$4,$O$5))</f>
        <v>0.21</v>
      </c>
    </row>
    <row r="308" spans="1:27" x14ac:dyDescent="0.25">
      <c r="A308" t="s">
        <v>63</v>
      </c>
      <c r="E308" s="23" t="s">
        <v>71</v>
      </c>
    </row>
    <row r="309" spans="1:27" ht="26.4" x14ac:dyDescent="0.25">
      <c r="A309" t="s">
        <v>65</v>
      </c>
      <c r="E309" s="29" t="s">
        <v>280</v>
      </c>
    </row>
    <row r="310" spans="1:27" x14ac:dyDescent="0.25">
      <c r="A310" t="s">
        <v>66</v>
      </c>
      <c r="E310" s="23" t="s">
        <v>76</v>
      </c>
    </row>
    <row r="311" spans="1:27" x14ac:dyDescent="0.25">
      <c r="A311" t="s">
        <v>57</v>
      </c>
      <c r="B311">
        <v>76</v>
      </c>
      <c r="C311" s="22" t="s">
        <v>281</v>
      </c>
      <c r="D311" t="s">
        <v>71</v>
      </c>
      <c r="E311" s="23" t="s">
        <v>282</v>
      </c>
      <c r="F311" s="24" t="s">
        <v>253</v>
      </c>
      <c r="G311" s="25">
        <v>18</v>
      </c>
      <c r="H311" s="24">
        <v>0</v>
      </c>
      <c r="I311" s="26">
        <f>ROUND(G311*H311,P4)</f>
        <v>0</v>
      </c>
      <c r="L311" s="27">
        <v>0</v>
      </c>
      <c r="M311" s="20">
        <f>ROUND(G311*L311,P4)</f>
        <v>0</v>
      </c>
      <c r="N311" s="21" t="s">
        <v>74</v>
      </c>
      <c r="O311" s="28">
        <f>M311*AA311</f>
        <v>0</v>
      </c>
      <c r="P311">
        <v>3</v>
      </c>
      <c r="AA311">
        <f>IF(P311=1,$O$3,IF(P311=2,$O$4,$O$5))</f>
        <v>0.21</v>
      </c>
    </row>
    <row r="312" spans="1:27" x14ac:dyDescent="0.25">
      <c r="A312" t="s">
        <v>63</v>
      </c>
      <c r="E312" s="23" t="s">
        <v>71</v>
      </c>
    </row>
    <row r="313" spans="1:27" ht="26.4" x14ac:dyDescent="0.25">
      <c r="A313" t="s">
        <v>65</v>
      </c>
      <c r="E313" s="29" t="s">
        <v>283</v>
      </c>
    </row>
    <row r="314" spans="1:27" x14ac:dyDescent="0.25">
      <c r="A314" t="s">
        <v>66</v>
      </c>
      <c r="E314" s="23" t="s">
        <v>76</v>
      </c>
    </row>
    <row r="315" spans="1:27" x14ac:dyDescent="0.25">
      <c r="A315" t="s">
        <v>57</v>
      </c>
      <c r="B315">
        <v>77</v>
      </c>
      <c r="C315" s="22" t="s">
        <v>284</v>
      </c>
      <c r="D315" t="s">
        <v>71</v>
      </c>
      <c r="E315" s="23" t="s">
        <v>285</v>
      </c>
      <c r="F315" s="24" t="s">
        <v>253</v>
      </c>
      <c r="G315" s="25">
        <v>18</v>
      </c>
      <c r="H315" s="24">
        <v>0</v>
      </c>
      <c r="I315" s="26">
        <f>ROUND(G315*H315,P4)</f>
        <v>0</v>
      </c>
      <c r="L315" s="27">
        <v>0</v>
      </c>
      <c r="M315" s="20">
        <f>ROUND(G315*L315,P4)</f>
        <v>0</v>
      </c>
      <c r="N315" s="21" t="s">
        <v>74</v>
      </c>
      <c r="O315" s="28">
        <f>M315*AA315</f>
        <v>0</v>
      </c>
      <c r="P315">
        <v>3</v>
      </c>
      <c r="AA315">
        <f>IF(P315=1,$O$3,IF(P315=2,$O$4,$O$5))</f>
        <v>0.21</v>
      </c>
    </row>
    <row r="316" spans="1:27" x14ac:dyDescent="0.25">
      <c r="A316" t="s">
        <v>63</v>
      </c>
      <c r="E316" s="23" t="s">
        <v>71</v>
      </c>
    </row>
    <row r="317" spans="1:27" ht="26.4" x14ac:dyDescent="0.25">
      <c r="A317" t="s">
        <v>65</v>
      </c>
      <c r="E317" s="29" t="s">
        <v>286</v>
      </c>
    </row>
    <row r="318" spans="1:27" x14ac:dyDescent="0.25">
      <c r="A318" t="s">
        <v>66</v>
      </c>
      <c r="E318" s="23" t="s">
        <v>76</v>
      </c>
    </row>
    <row r="319" spans="1:27" x14ac:dyDescent="0.25">
      <c r="A319" t="s">
        <v>57</v>
      </c>
      <c r="B319">
        <v>78</v>
      </c>
      <c r="C319" s="22" t="s">
        <v>287</v>
      </c>
      <c r="D319" t="s">
        <v>71</v>
      </c>
      <c r="E319" s="23" t="s">
        <v>288</v>
      </c>
      <c r="F319" s="24" t="s">
        <v>137</v>
      </c>
      <c r="G319" s="25">
        <v>16</v>
      </c>
      <c r="H319" s="24">
        <v>0</v>
      </c>
      <c r="I319" s="26">
        <f>ROUND(G319*H319,P4)</f>
        <v>0</v>
      </c>
      <c r="L319" s="27">
        <v>0</v>
      </c>
      <c r="M319" s="20">
        <f>ROUND(G319*L319,P4)</f>
        <v>0</v>
      </c>
      <c r="N319" s="21" t="s">
        <v>74</v>
      </c>
      <c r="O319" s="28">
        <f>M319*AA319</f>
        <v>0</v>
      </c>
      <c r="P319">
        <v>3</v>
      </c>
      <c r="AA319">
        <f>IF(P319=1,$O$3,IF(P319=2,$O$4,$O$5))</f>
        <v>0.21</v>
      </c>
    </row>
    <row r="320" spans="1:27" x14ac:dyDescent="0.25">
      <c r="A320" t="s">
        <v>63</v>
      </c>
      <c r="E320" s="23" t="s">
        <v>71</v>
      </c>
    </row>
    <row r="321" spans="1:27" ht="26.4" x14ac:dyDescent="0.25">
      <c r="A321" t="s">
        <v>65</v>
      </c>
      <c r="E321" s="29" t="s">
        <v>289</v>
      </c>
    </row>
    <row r="322" spans="1:27" x14ac:dyDescent="0.25">
      <c r="A322" t="s">
        <v>66</v>
      </c>
      <c r="E322" s="23" t="s">
        <v>76</v>
      </c>
    </row>
    <row r="323" spans="1:27" x14ac:dyDescent="0.25">
      <c r="A323" t="s">
        <v>57</v>
      </c>
      <c r="B323">
        <v>79</v>
      </c>
      <c r="C323" s="22" t="s">
        <v>290</v>
      </c>
      <c r="D323" t="s">
        <v>71</v>
      </c>
      <c r="E323" s="23" t="s">
        <v>291</v>
      </c>
      <c r="F323" s="24" t="s">
        <v>137</v>
      </c>
      <c r="G323" s="25">
        <v>16</v>
      </c>
      <c r="H323" s="24">
        <v>0</v>
      </c>
      <c r="I323" s="26">
        <f>ROUND(G323*H323,P4)</f>
        <v>0</v>
      </c>
      <c r="L323" s="27">
        <v>0</v>
      </c>
      <c r="M323" s="20">
        <f>ROUND(G323*L323,P4)</f>
        <v>0</v>
      </c>
      <c r="N323" s="21" t="s">
        <v>74</v>
      </c>
      <c r="O323" s="28">
        <f>M323*AA323</f>
        <v>0</v>
      </c>
      <c r="P323">
        <v>3</v>
      </c>
      <c r="AA323">
        <f>IF(P323=1,$O$3,IF(P323=2,$O$4,$O$5))</f>
        <v>0.21</v>
      </c>
    </row>
    <row r="324" spans="1:27" x14ac:dyDescent="0.25">
      <c r="A324" t="s">
        <v>63</v>
      </c>
      <c r="E324" s="23" t="s">
        <v>71</v>
      </c>
    </row>
    <row r="325" spans="1:27" ht="26.4" x14ac:dyDescent="0.25">
      <c r="A325" t="s">
        <v>65</v>
      </c>
      <c r="E325" s="29" t="s">
        <v>292</v>
      </c>
    </row>
    <row r="326" spans="1:27" x14ac:dyDescent="0.25">
      <c r="A326" t="s">
        <v>66</v>
      </c>
      <c r="E326" s="23" t="s">
        <v>76</v>
      </c>
    </row>
    <row r="327" spans="1:27" x14ac:dyDescent="0.25">
      <c r="A327" t="s">
        <v>57</v>
      </c>
      <c r="B327">
        <v>80</v>
      </c>
      <c r="C327" s="22" t="s">
        <v>293</v>
      </c>
      <c r="D327" t="s">
        <v>71</v>
      </c>
      <c r="E327" s="23" t="s">
        <v>294</v>
      </c>
      <c r="F327" s="24" t="s">
        <v>253</v>
      </c>
      <c r="G327" s="25">
        <v>18</v>
      </c>
      <c r="H327" s="24">
        <v>0</v>
      </c>
      <c r="I327" s="26">
        <f>ROUND(G327*H327,P4)</f>
        <v>0</v>
      </c>
      <c r="L327" s="27">
        <v>0</v>
      </c>
      <c r="M327" s="20">
        <f>ROUND(G327*L327,P4)</f>
        <v>0</v>
      </c>
      <c r="N327" s="21" t="s">
        <v>74</v>
      </c>
      <c r="O327" s="28">
        <f>M327*AA327</f>
        <v>0</v>
      </c>
      <c r="P327">
        <v>3</v>
      </c>
      <c r="AA327">
        <f>IF(P327=1,$O$3,IF(P327=2,$O$4,$O$5))</f>
        <v>0.21</v>
      </c>
    </row>
    <row r="328" spans="1:27" x14ac:dyDescent="0.25">
      <c r="A328" t="s">
        <v>63</v>
      </c>
      <c r="E328" s="23" t="s">
        <v>71</v>
      </c>
    </row>
    <row r="329" spans="1:27" ht="26.4" x14ac:dyDescent="0.25">
      <c r="A329" t="s">
        <v>65</v>
      </c>
      <c r="E329" s="29" t="s">
        <v>295</v>
      </c>
    </row>
    <row r="330" spans="1:27" x14ac:dyDescent="0.25">
      <c r="A330" t="s">
        <v>66</v>
      </c>
      <c r="E330" s="23" t="s">
        <v>76</v>
      </c>
    </row>
    <row r="331" spans="1:27" x14ac:dyDescent="0.25">
      <c r="A331" t="s">
        <v>57</v>
      </c>
      <c r="B331">
        <v>81</v>
      </c>
      <c r="C331" s="22" t="s">
        <v>296</v>
      </c>
      <c r="D331" t="s">
        <v>71</v>
      </c>
      <c r="E331" s="23" t="s">
        <v>297</v>
      </c>
      <c r="F331" s="24" t="s">
        <v>168</v>
      </c>
      <c r="G331" s="25">
        <v>18</v>
      </c>
      <c r="H331" s="24">
        <v>0</v>
      </c>
      <c r="I331" s="26">
        <f>ROUND(G331*H331,P4)</f>
        <v>0</v>
      </c>
      <c r="L331" s="27">
        <v>0</v>
      </c>
      <c r="M331" s="20">
        <f>ROUND(G331*L331,P4)</f>
        <v>0</v>
      </c>
      <c r="N331" s="21" t="s">
        <v>74</v>
      </c>
      <c r="O331" s="28">
        <f>M331*AA331</f>
        <v>0</v>
      </c>
      <c r="P331">
        <v>3</v>
      </c>
      <c r="AA331">
        <f>IF(P331=1,$O$3,IF(P331=2,$O$4,$O$5))</f>
        <v>0.21</v>
      </c>
    </row>
    <row r="332" spans="1:27" x14ac:dyDescent="0.25">
      <c r="A332" t="s">
        <v>63</v>
      </c>
      <c r="E332" s="23" t="s">
        <v>71</v>
      </c>
    </row>
    <row r="333" spans="1:27" ht="26.4" x14ac:dyDescent="0.25">
      <c r="A333" t="s">
        <v>65</v>
      </c>
      <c r="E333" s="29" t="s">
        <v>298</v>
      </c>
    </row>
    <row r="334" spans="1:27" x14ac:dyDescent="0.25">
      <c r="A334" t="s">
        <v>66</v>
      </c>
      <c r="E334" s="23" t="s">
        <v>76</v>
      </c>
    </row>
    <row r="335" spans="1:27" x14ac:dyDescent="0.25">
      <c r="A335" t="s">
        <v>57</v>
      </c>
      <c r="B335">
        <v>82</v>
      </c>
      <c r="C335" s="22" t="s">
        <v>299</v>
      </c>
      <c r="D335" t="s">
        <v>71</v>
      </c>
      <c r="E335" s="23" t="s">
        <v>300</v>
      </c>
      <c r="F335" s="24" t="s">
        <v>253</v>
      </c>
      <c r="G335" s="25">
        <v>1.25</v>
      </c>
      <c r="H335" s="24">
        <v>0</v>
      </c>
      <c r="I335" s="26">
        <f>ROUND(G335*H335,P4)</f>
        <v>0</v>
      </c>
      <c r="L335" s="27">
        <v>0</v>
      </c>
      <c r="M335" s="20">
        <f>ROUND(G335*L335,P4)</f>
        <v>0</v>
      </c>
      <c r="N335" s="21" t="s">
        <v>74</v>
      </c>
      <c r="O335" s="28">
        <f>M335*AA335</f>
        <v>0</v>
      </c>
      <c r="P335">
        <v>3</v>
      </c>
      <c r="AA335">
        <f>IF(P335=1,$O$3,IF(P335=2,$O$4,$O$5))</f>
        <v>0.21</v>
      </c>
    </row>
    <row r="336" spans="1:27" x14ac:dyDescent="0.25">
      <c r="A336" t="s">
        <v>63</v>
      </c>
      <c r="E336" s="23" t="s">
        <v>71</v>
      </c>
    </row>
    <row r="337" spans="1:27" ht="26.4" x14ac:dyDescent="0.25">
      <c r="A337" t="s">
        <v>65</v>
      </c>
      <c r="E337" s="29" t="s">
        <v>301</v>
      </c>
    </row>
    <row r="338" spans="1:27" x14ac:dyDescent="0.25">
      <c r="A338" t="s">
        <v>66</v>
      </c>
      <c r="E338" s="23" t="s">
        <v>76</v>
      </c>
    </row>
    <row r="339" spans="1:27" x14ac:dyDescent="0.25">
      <c r="A339" t="s">
        <v>57</v>
      </c>
      <c r="B339">
        <v>83</v>
      </c>
      <c r="C339" s="22" t="s">
        <v>302</v>
      </c>
      <c r="D339" t="s">
        <v>71</v>
      </c>
      <c r="E339" s="23" t="s">
        <v>303</v>
      </c>
      <c r="F339" s="24" t="s">
        <v>253</v>
      </c>
      <c r="G339" s="25">
        <v>1.25</v>
      </c>
      <c r="H339" s="24">
        <v>0</v>
      </c>
      <c r="I339" s="26">
        <f>ROUND(G339*H339,P4)</f>
        <v>0</v>
      </c>
      <c r="L339" s="27">
        <v>0</v>
      </c>
      <c r="M339" s="20">
        <f>ROUND(G339*L339,P4)</f>
        <v>0</v>
      </c>
      <c r="N339" s="21" t="s">
        <v>74</v>
      </c>
      <c r="O339" s="28">
        <f>M339*AA339</f>
        <v>0</v>
      </c>
      <c r="P339">
        <v>3</v>
      </c>
      <c r="AA339">
        <f>IF(P339=1,$O$3,IF(P339=2,$O$4,$O$5))</f>
        <v>0.21</v>
      </c>
    </row>
    <row r="340" spans="1:27" x14ac:dyDescent="0.25">
      <c r="A340" t="s">
        <v>63</v>
      </c>
      <c r="E340" s="23" t="s">
        <v>71</v>
      </c>
    </row>
    <row r="341" spans="1:27" ht="26.4" x14ac:dyDescent="0.25">
      <c r="A341" t="s">
        <v>65</v>
      </c>
      <c r="E341" s="29" t="s">
        <v>304</v>
      </c>
    </row>
    <row r="342" spans="1:27" x14ac:dyDescent="0.25">
      <c r="A342" t="s">
        <v>66</v>
      </c>
      <c r="E342" s="23" t="s">
        <v>76</v>
      </c>
    </row>
    <row r="343" spans="1:27" x14ac:dyDescent="0.25">
      <c r="A343" t="s">
        <v>57</v>
      </c>
      <c r="B343">
        <v>84</v>
      </c>
      <c r="C343" s="22" t="s">
        <v>305</v>
      </c>
      <c r="D343" t="s">
        <v>71</v>
      </c>
      <c r="E343" s="23" t="s">
        <v>306</v>
      </c>
      <c r="F343" s="24" t="s">
        <v>73</v>
      </c>
      <c r="G343" s="25">
        <v>1</v>
      </c>
      <c r="H343" s="24">
        <v>0</v>
      </c>
      <c r="I343" s="26">
        <f>ROUND(G343*H343,P4)</f>
        <v>0</v>
      </c>
      <c r="L343" s="27">
        <v>0</v>
      </c>
      <c r="M343" s="20">
        <f>ROUND(G343*L343,P4)</f>
        <v>0</v>
      </c>
      <c r="N343" s="21" t="s">
        <v>74</v>
      </c>
      <c r="O343" s="28">
        <f>M343*AA343</f>
        <v>0</v>
      </c>
      <c r="P343">
        <v>3</v>
      </c>
      <c r="AA343">
        <f>IF(P343=1,$O$3,IF(P343=2,$O$4,$O$5))</f>
        <v>0.21</v>
      </c>
    </row>
    <row r="344" spans="1:27" x14ac:dyDescent="0.25">
      <c r="A344" t="s">
        <v>63</v>
      </c>
      <c r="E344" s="23" t="s">
        <v>71</v>
      </c>
    </row>
    <row r="345" spans="1:27" ht="26.4" x14ac:dyDescent="0.25">
      <c r="A345" t="s">
        <v>65</v>
      </c>
      <c r="E345" s="29" t="s">
        <v>307</v>
      </c>
    </row>
    <row r="346" spans="1:27" x14ac:dyDescent="0.25">
      <c r="A346" t="s">
        <v>66</v>
      </c>
      <c r="E346" s="23" t="s">
        <v>76</v>
      </c>
    </row>
    <row r="347" spans="1:27" x14ac:dyDescent="0.25">
      <c r="A347" t="s">
        <v>57</v>
      </c>
      <c r="B347">
        <v>85</v>
      </c>
      <c r="C347" s="22" t="s">
        <v>308</v>
      </c>
      <c r="D347" t="s">
        <v>71</v>
      </c>
      <c r="E347" s="23" t="s">
        <v>309</v>
      </c>
      <c r="F347" s="24" t="s">
        <v>73</v>
      </c>
      <c r="G347" s="25">
        <v>1</v>
      </c>
      <c r="H347" s="24">
        <v>0</v>
      </c>
      <c r="I347" s="26">
        <f>ROUND(G347*H347,P4)</f>
        <v>0</v>
      </c>
      <c r="L347" s="27">
        <v>0</v>
      </c>
      <c r="M347" s="20">
        <f>ROUND(G347*L347,P4)</f>
        <v>0</v>
      </c>
      <c r="N347" s="21" t="s">
        <v>74</v>
      </c>
      <c r="O347" s="28">
        <f>M347*AA347</f>
        <v>0</v>
      </c>
      <c r="P347">
        <v>3</v>
      </c>
      <c r="AA347">
        <f>IF(P347=1,$O$3,IF(P347=2,$O$4,$O$5))</f>
        <v>0.21</v>
      </c>
    </row>
    <row r="348" spans="1:27" x14ac:dyDescent="0.25">
      <c r="A348" t="s">
        <v>63</v>
      </c>
      <c r="E348" s="23" t="s">
        <v>71</v>
      </c>
    </row>
    <row r="349" spans="1:27" ht="26.4" x14ac:dyDescent="0.25">
      <c r="A349" t="s">
        <v>65</v>
      </c>
      <c r="E349" s="29" t="s">
        <v>307</v>
      </c>
    </row>
    <row r="350" spans="1:27" x14ac:dyDescent="0.25">
      <c r="A350" t="s">
        <v>66</v>
      </c>
      <c r="E350" s="23" t="s">
        <v>100</v>
      </c>
    </row>
    <row r="351" spans="1:27" ht="26.4" x14ac:dyDescent="0.25">
      <c r="A351" t="s">
        <v>57</v>
      </c>
      <c r="B351">
        <v>86</v>
      </c>
      <c r="C351" s="22" t="s">
        <v>310</v>
      </c>
      <c r="D351" t="s">
        <v>71</v>
      </c>
      <c r="E351" s="23" t="s">
        <v>311</v>
      </c>
      <c r="F351" s="24" t="s">
        <v>73</v>
      </c>
      <c r="G351" s="25">
        <v>0.4</v>
      </c>
      <c r="H351" s="24">
        <v>0</v>
      </c>
      <c r="I351" s="26">
        <f>ROUND(G351*H351,P4)</f>
        <v>0</v>
      </c>
      <c r="L351" s="27">
        <v>0</v>
      </c>
      <c r="M351" s="20">
        <f>ROUND(G351*L351,P4)</f>
        <v>0</v>
      </c>
      <c r="N351" s="21" t="s">
        <v>74</v>
      </c>
      <c r="O351" s="28">
        <f>M351*AA351</f>
        <v>0</v>
      </c>
      <c r="P351">
        <v>3</v>
      </c>
      <c r="AA351">
        <f>IF(P351=1,$O$3,IF(P351=2,$O$4,$O$5))</f>
        <v>0.21</v>
      </c>
    </row>
    <row r="352" spans="1:27" x14ac:dyDescent="0.25">
      <c r="A352" t="s">
        <v>63</v>
      </c>
      <c r="E352" s="23" t="s">
        <v>71</v>
      </c>
    </row>
    <row r="353" spans="1:27" ht="26.4" x14ac:dyDescent="0.25">
      <c r="A353" t="s">
        <v>65</v>
      </c>
      <c r="E353" s="29" t="s">
        <v>312</v>
      </c>
    </row>
    <row r="354" spans="1:27" x14ac:dyDescent="0.25">
      <c r="A354" t="s">
        <v>66</v>
      </c>
      <c r="E354" s="23" t="s">
        <v>76</v>
      </c>
    </row>
    <row r="355" spans="1:27" x14ac:dyDescent="0.25">
      <c r="A355" t="s">
        <v>57</v>
      </c>
      <c r="B355">
        <v>87</v>
      </c>
      <c r="C355" s="22" t="s">
        <v>313</v>
      </c>
      <c r="D355" t="s">
        <v>71</v>
      </c>
      <c r="E355" s="23" t="s">
        <v>314</v>
      </c>
      <c r="F355" s="24" t="s">
        <v>73</v>
      </c>
      <c r="G355" s="25">
        <v>6</v>
      </c>
      <c r="H355" s="24">
        <v>0</v>
      </c>
      <c r="I355" s="26">
        <f>ROUND(G355*H355,P4)</f>
        <v>0</v>
      </c>
      <c r="L355" s="27">
        <v>0</v>
      </c>
      <c r="M355" s="20">
        <f>ROUND(G355*L355,P4)</f>
        <v>0</v>
      </c>
      <c r="N355" s="21" t="s">
        <v>74</v>
      </c>
      <c r="O355" s="28">
        <f>M355*AA355</f>
        <v>0</v>
      </c>
      <c r="P355">
        <v>3</v>
      </c>
      <c r="AA355">
        <f>IF(P355=1,$O$3,IF(P355=2,$O$4,$O$5))</f>
        <v>0.21</v>
      </c>
    </row>
    <row r="356" spans="1:27" x14ac:dyDescent="0.25">
      <c r="A356" t="s">
        <v>63</v>
      </c>
      <c r="E356" s="23" t="s">
        <v>71</v>
      </c>
    </row>
    <row r="357" spans="1:27" ht="26.4" x14ac:dyDescent="0.25">
      <c r="A357" t="s">
        <v>65</v>
      </c>
      <c r="E357" s="29" t="s">
        <v>315</v>
      </c>
    </row>
    <row r="358" spans="1:27" x14ac:dyDescent="0.25">
      <c r="A358" t="s">
        <v>66</v>
      </c>
      <c r="E358" s="23" t="s">
        <v>76</v>
      </c>
    </row>
    <row r="359" spans="1:27" x14ac:dyDescent="0.25">
      <c r="A359" t="s">
        <v>57</v>
      </c>
      <c r="B359">
        <v>88</v>
      </c>
      <c r="C359" s="22" t="s">
        <v>316</v>
      </c>
      <c r="D359" t="s">
        <v>71</v>
      </c>
      <c r="E359" s="23" t="s">
        <v>317</v>
      </c>
      <c r="F359" s="24" t="s">
        <v>73</v>
      </c>
      <c r="G359" s="25">
        <v>1</v>
      </c>
      <c r="H359" s="24">
        <v>0</v>
      </c>
      <c r="I359" s="26">
        <f>ROUND(G359*H359,P4)</f>
        <v>0</v>
      </c>
      <c r="L359" s="27">
        <v>0</v>
      </c>
      <c r="M359" s="20">
        <f>ROUND(G359*L359,P4)</f>
        <v>0</v>
      </c>
      <c r="N359" s="21" t="s">
        <v>74</v>
      </c>
      <c r="O359" s="28">
        <f>M359*AA359</f>
        <v>0</v>
      </c>
      <c r="P359">
        <v>3</v>
      </c>
      <c r="AA359">
        <f>IF(P359=1,$O$3,IF(P359=2,$O$4,$O$5))</f>
        <v>0.21</v>
      </c>
    </row>
    <row r="360" spans="1:27" x14ac:dyDescent="0.25">
      <c r="A360" t="s">
        <v>63</v>
      </c>
      <c r="E360" s="23" t="s">
        <v>71</v>
      </c>
    </row>
    <row r="361" spans="1:27" ht="26.4" x14ac:dyDescent="0.25">
      <c r="A361" t="s">
        <v>65</v>
      </c>
      <c r="E361" s="29" t="s">
        <v>318</v>
      </c>
    </row>
    <row r="362" spans="1:27" x14ac:dyDescent="0.25">
      <c r="A362" t="s">
        <v>66</v>
      </c>
      <c r="E362" s="23" t="s">
        <v>76</v>
      </c>
    </row>
    <row r="363" spans="1:27" x14ac:dyDescent="0.25">
      <c r="A363" t="s">
        <v>57</v>
      </c>
      <c r="B363">
        <v>89</v>
      </c>
      <c r="C363" s="22" t="s">
        <v>319</v>
      </c>
      <c r="D363" t="s">
        <v>71</v>
      </c>
      <c r="E363" s="23" t="s">
        <v>320</v>
      </c>
      <c r="F363" s="24" t="s">
        <v>321</v>
      </c>
      <c r="G363" s="25">
        <v>1</v>
      </c>
      <c r="H363" s="24">
        <v>0</v>
      </c>
      <c r="I363" s="26">
        <f>ROUND(G363*H363,P4)</f>
        <v>0</v>
      </c>
      <c r="L363" s="27">
        <v>0</v>
      </c>
      <c r="M363" s="20">
        <f>ROUND(G363*L363,P4)</f>
        <v>0</v>
      </c>
      <c r="N363" s="21" t="s">
        <v>74</v>
      </c>
      <c r="O363" s="28">
        <f>M363*AA363</f>
        <v>0</v>
      </c>
      <c r="P363">
        <v>3</v>
      </c>
      <c r="AA363">
        <f>IF(P363=1,$O$3,IF(P363=2,$O$4,$O$5))</f>
        <v>0.21</v>
      </c>
    </row>
    <row r="364" spans="1:27" x14ac:dyDescent="0.25">
      <c r="A364" t="s">
        <v>63</v>
      </c>
      <c r="E364" s="23" t="s">
        <v>71</v>
      </c>
    </row>
    <row r="365" spans="1:27" ht="26.4" x14ac:dyDescent="0.25">
      <c r="A365" t="s">
        <v>65</v>
      </c>
      <c r="E365" s="29" t="s">
        <v>322</v>
      </c>
    </row>
    <row r="366" spans="1:27" x14ac:dyDescent="0.25">
      <c r="A366" t="s">
        <v>66</v>
      </c>
      <c r="E366" s="23" t="s">
        <v>323</v>
      </c>
    </row>
    <row r="367" spans="1:27" ht="26.4" x14ac:dyDescent="0.25">
      <c r="A367" t="s">
        <v>57</v>
      </c>
      <c r="B367">
        <v>90</v>
      </c>
      <c r="C367" s="22" t="s">
        <v>324</v>
      </c>
      <c r="D367" t="s">
        <v>71</v>
      </c>
      <c r="E367" s="23" t="s">
        <v>325</v>
      </c>
      <c r="F367" s="24" t="s">
        <v>73</v>
      </c>
      <c r="G367" s="25">
        <v>14</v>
      </c>
      <c r="H367" s="24">
        <v>0</v>
      </c>
      <c r="I367" s="26">
        <f>ROUND(G367*H367,P4)</f>
        <v>0</v>
      </c>
      <c r="L367" s="27">
        <v>0</v>
      </c>
      <c r="M367" s="20">
        <f>ROUND(G367*L367,P4)</f>
        <v>0</v>
      </c>
      <c r="N367" s="21" t="s">
        <v>74</v>
      </c>
      <c r="O367" s="28">
        <f>M367*AA367</f>
        <v>0</v>
      </c>
      <c r="P367">
        <v>3</v>
      </c>
      <c r="AA367">
        <f>IF(P367=1,$O$3,IF(P367=2,$O$4,$O$5))</f>
        <v>0.21</v>
      </c>
    </row>
    <row r="368" spans="1:27" x14ac:dyDescent="0.25">
      <c r="A368" t="s">
        <v>63</v>
      </c>
      <c r="E368" s="23" t="s">
        <v>71</v>
      </c>
    </row>
    <row r="369" spans="1:27" ht="26.4" x14ac:dyDescent="0.25">
      <c r="A369" t="s">
        <v>65</v>
      </c>
      <c r="E369" s="29" t="s">
        <v>326</v>
      </c>
    </row>
    <row r="370" spans="1:27" x14ac:dyDescent="0.25">
      <c r="A370" t="s">
        <v>66</v>
      </c>
      <c r="E370" s="23" t="s">
        <v>76</v>
      </c>
    </row>
    <row r="371" spans="1:27" x14ac:dyDescent="0.25">
      <c r="A371" t="s">
        <v>57</v>
      </c>
      <c r="B371">
        <v>91</v>
      </c>
      <c r="C371" s="22" t="s">
        <v>327</v>
      </c>
      <c r="D371" t="s">
        <v>71</v>
      </c>
      <c r="E371" s="23" t="s">
        <v>328</v>
      </c>
      <c r="F371" s="24" t="s">
        <v>73</v>
      </c>
      <c r="G371" s="25">
        <v>4</v>
      </c>
      <c r="H371" s="24">
        <v>0</v>
      </c>
      <c r="I371" s="26">
        <f>ROUND(G371*H371,P4)</f>
        <v>0</v>
      </c>
      <c r="L371" s="27">
        <v>0</v>
      </c>
      <c r="M371" s="20">
        <f>ROUND(G371*L371,P4)</f>
        <v>0</v>
      </c>
      <c r="N371" s="21" t="s">
        <v>74</v>
      </c>
      <c r="O371" s="28">
        <f>M371*AA371</f>
        <v>0</v>
      </c>
      <c r="P371">
        <v>3</v>
      </c>
      <c r="AA371">
        <f>IF(P371=1,$O$3,IF(P371=2,$O$4,$O$5))</f>
        <v>0.21</v>
      </c>
    </row>
    <row r="372" spans="1:27" x14ac:dyDescent="0.25">
      <c r="A372" t="s">
        <v>63</v>
      </c>
      <c r="E372" s="23" t="s">
        <v>71</v>
      </c>
    </row>
    <row r="373" spans="1:27" ht="26.4" x14ac:dyDescent="0.25">
      <c r="A373" t="s">
        <v>65</v>
      </c>
      <c r="E373" s="29" t="s">
        <v>329</v>
      </c>
    </row>
    <row r="374" spans="1:27" x14ac:dyDescent="0.25">
      <c r="A374" t="s">
        <v>66</v>
      </c>
      <c r="E374" s="23" t="s">
        <v>76</v>
      </c>
    </row>
    <row r="375" spans="1:27" ht="26.4" x14ac:dyDescent="0.25">
      <c r="A375" t="s">
        <v>57</v>
      </c>
      <c r="B375">
        <v>92</v>
      </c>
      <c r="C375" s="22" t="s">
        <v>330</v>
      </c>
      <c r="D375" t="s">
        <v>71</v>
      </c>
      <c r="E375" s="23" t="s">
        <v>331</v>
      </c>
      <c r="F375" s="24" t="s">
        <v>73</v>
      </c>
      <c r="G375" s="25">
        <v>2</v>
      </c>
      <c r="H375" s="24">
        <v>0</v>
      </c>
      <c r="I375" s="26">
        <f>ROUND(G375*H375,P4)</f>
        <v>0</v>
      </c>
      <c r="L375" s="27">
        <v>0</v>
      </c>
      <c r="M375" s="20">
        <f>ROUND(G375*L375,P4)</f>
        <v>0</v>
      </c>
      <c r="N375" s="21" t="s">
        <v>74</v>
      </c>
      <c r="O375" s="28">
        <f>M375*AA375</f>
        <v>0</v>
      </c>
      <c r="P375">
        <v>3</v>
      </c>
      <c r="AA375">
        <f>IF(P375=1,$O$3,IF(P375=2,$O$4,$O$5))</f>
        <v>0.21</v>
      </c>
    </row>
    <row r="376" spans="1:27" x14ac:dyDescent="0.25">
      <c r="A376" t="s">
        <v>63</v>
      </c>
      <c r="E376" s="23" t="s">
        <v>71</v>
      </c>
    </row>
    <row r="377" spans="1:27" ht="26.4" x14ac:dyDescent="0.25">
      <c r="A377" t="s">
        <v>65</v>
      </c>
      <c r="E377" s="29" t="s">
        <v>332</v>
      </c>
    </row>
    <row r="378" spans="1:27" x14ac:dyDescent="0.25">
      <c r="A378" t="s">
        <v>66</v>
      </c>
      <c r="E378" s="23" t="s">
        <v>76</v>
      </c>
    </row>
    <row r="379" spans="1:27" x14ac:dyDescent="0.25">
      <c r="A379" t="s">
        <v>57</v>
      </c>
      <c r="B379">
        <v>93</v>
      </c>
      <c r="C379" s="22" t="s">
        <v>333</v>
      </c>
      <c r="D379" t="s">
        <v>71</v>
      </c>
      <c r="E379" s="23" t="s">
        <v>334</v>
      </c>
      <c r="F379" s="24" t="s">
        <v>137</v>
      </c>
      <c r="G379" s="25">
        <v>18</v>
      </c>
      <c r="H379" s="24">
        <v>0</v>
      </c>
      <c r="I379" s="26">
        <f>ROUND(G379*H379,P4)</f>
        <v>0</v>
      </c>
      <c r="L379" s="27">
        <v>0</v>
      </c>
      <c r="M379" s="20">
        <f>ROUND(G379*L379,P4)</f>
        <v>0</v>
      </c>
      <c r="N379" s="21" t="s">
        <v>74</v>
      </c>
      <c r="O379" s="28">
        <f>M379*AA379</f>
        <v>0</v>
      </c>
      <c r="P379">
        <v>3</v>
      </c>
      <c r="AA379">
        <f>IF(P379=1,$O$3,IF(P379=2,$O$4,$O$5))</f>
        <v>0.21</v>
      </c>
    </row>
    <row r="380" spans="1:27" x14ac:dyDescent="0.25">
      <c r="A380" t="s">
        <v>63</v>
      </c>
      <c r="E380" s="23" t="s">
        <v>335</v>
      </c>
    </row>
    <row r="381" spans="1:27" ht="26.4" x14ac:dyDescent="0.25">
      <c r="A381" t="s">
        <v>65</v>
      </c>
      <c r="E381" s="29" t="s">
        <v>336</v>
      </c>
    </row>
    <row r="382" spans="1:27" x14ac:dyDescent="0.25">
      <c r="A382" t="s">
        <v>66</v>
      </c>
      <c r="E382" s="23" t="s">
        <v>100</v>
      </c>
    </row>
    <row r="383" spans="1:27" x14ac:dyDescent="0.25">
      <c r="A383" t="s">
        <v>57</v>
      </c>
      <c r="B383">
        <v>94</v>
      </c>
      <c r="C383" s="22" t="s">
        <v>337</v>
      </c>
      <c r="D383" t="s">
        <v>71</v>
      </c>
      <c r="E383" s="23" t="s">
        <v>338</v>
      </c>
      <c r="F383" s="24" t="s">
        <v>137</v>
      </c>
      <c r="G383" s="25">
        <v>2</v>
      </c>
      <c r="H383" s="24">
        <v>0</v>
      </c>
      <c r="I383" s="26">
        <f>ROUND(G383*H383,P4)</f>
        <v>0</v>
      </c>
      <c r="L383" s="27">
        <v>0</v>
      </c>
      <c r="M383" s="20">
        <f>ROUND(G383*L383,P4)</f>
        <v>0</v>
      </c>
      <c r="N383" s="21" t="s">
        <v>74</v>
      </c>
      <c r="O383" s="28">
        <f>M383*AA383</f>
        <v>0</v>
      </c>
      <c r="P383">
        <v>3</v>
      </c>
      <c r="AA383">
        <f>IF(P383=1,$O$3,IF(P383=2,$O$4,$O$5))</f>
        <v>0.21</v>
      </c>
    </row>
    <row r="384" spans="1:27" x14ac:dyDescent="0.25">
      <c r="A384" t="s">
        <v>63</v>
      </c>
      <c r="E384" s="23" t="s">
        <v>339</v>
      </c>
    </row>
    <row r="385" spans="1:5" ht="26.4" x14ac:dyDescent="0.25">
      <c r="A385" t="s">
        <v>65</v>
      </c>
      <c r="E385" s="29" t="s">
        <v>340</v>
      </c>
    </row>
    <row r="386" spans="1:5" x14ac:dyDescent="0.25">
      <c r="A386" t="s">
        <v>66</v>
      </c>
      <c r="E386" s="23" t="s">
        <v>100</v>
      </c>
    </row>
  </sheetData>
  <sheetProtection algorithmName="SHA-512" hashValue="89HGXXR6IETdc51o9m8TF+FASyB0lujl+egjzxHn0fPc+LnMlpXyuC9/64cMHTZiXwbCTEIJQ2xaf+Pkj1Lfjg==" saltValue="4L0UfpQMGNlLlEZC8UNB5gUaFqCTTJAyWI/Wf9uWFoD08PZ7VbdCtxbcTsB3CfkjJ8HW9XTIpQjp7AS7Ki3hCg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3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32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33</v>
      </c>
      <c r="B3" s="14" t="s">
        <v>34</v>
      </c>
      <c r="C3" s="34" t="s">
        <v>1</v>
      </c>
      <c r="D3" s="30"/>
      <c r="E3" s="35" t="s">
        <v>2</v>
      </c>
      <c r="F3" s="30"/>
      <c r="G3" s="30"/>
      <c r="H3" s="30"/>
      <c r="L3" s="15" t="s">
        <v>16</v>
      </c>
      <c r="M3" s="16">
        <f>Rekapitulace!C12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35</v>
      </c>
      <c r="B4" s="14" t="s">
        <v>36</v>
      </c>
      <c r="C4" s="34" t="s">
        <v>16</v>
      </c>
      <c r="D4" s="30"/>
      <c r="E4" s="35" t="s">
        <v>17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37</v>
      </c>
      <c r="B5" s="36" t="s">
        <v>38</v>
      </c>
      <c r="C5" s="36" t="s">
        <v>39</v>
      </c>
      <c r="D5" s="36" t="s">
        <v>40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17"/>
      <c r="K5" s="17"/>
      <c r="L5" s="36" t="s">
        <v>46</v>
      </c>
      <c r="M5" s="37"/>
      <c r="N5" s="36" t="s">
        <v>47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48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49</v>
      </c>
      <c r="K7" s="6" t="s">
        <v>50</v>
      </c>
      <c r="L7" s="6" t="s">
        <v>49</v>
      </c>
      <c r="M7" s="6" t="s">
        <v>50</v>
      </c>
      <c r="N7" s="36"/>
      <c r="S7" t="s">
        <v>51</v>
      </c>
      <c r="T7">
        <f>COUNTIFS(L8:L84,"=0",A8:A84,"P")+COUNTIFS(L8:L84,"",A8:A84,"P")+SUM(Q8:Q84)</f>
        <v>18</v>
      </c>
    </row>
    <row r="8" spans="1:27" x14ac:dyDescent="0.25">
      <c r="A8" t="s">
        <v>52</v>
      </c>
      <c r="C8" s="18" t="s">
        <v>341</v>
      </c>
      <c r="E8" s="19" t="s">
        <v>19</v>
      </c>
      <c r="L8" s="20">
        <f>L9+L22+L55</f>
        <v>0</v>
      </c>
      <c r="M8" s="20">
        <f>M9+M22+M55</f>
        <v>0</v>
      </c>
      <c r="N8" s="21"/>
    </row>
    <row r="9" spans="1:27" x14ac:dyDescent="0.25">
      <c r="A9" t="s">
        <v>54</v>
      </c>
      <c r="C9" s="18" t="s">
        <v>342</v>
      </c>
      <c r="E9" s="19" t="s">
        <v>56</v>
      </c>
      <c r="L9" s="20">
        <f>SUMIFS(L10:L21,A10:A21,"P")</f>
        <v>0</v>
      </c>
      <c r="M9" s="20">
        <f>SUMIFS(M10:M21,A10:A21,"P")</f>
        <v>0</v>
      </c>
      <c r="N9" s="21"/>
    </row>
    <row r="10" spans="1:27" ht="26.4" x14ac:dyDescent="0.25">
      <c r="A10" t="s">
        <v>57</v>
      </c>
      <c r="B10">
        <v>1</v>
      </c>
      <c r="C10" s="22" t="s">
        <v>343</v>
      </c>
      <c r="D10" t="s">
        <v>71</v>
      </c>
      <c r="E10" s="23" t="s">
        <v>344</v>
      </c>
      <c r="F10" s="24" t="s">
        <v>61</v>
      </c>
      <c r="G10" s="25">
        <v>49.14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345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63</v>
      </c>
      <c r="E11" s="23" t="s">
        <v>64</v>
      </c>
    </row>
    <row r="12" spans="1:27" ht="26.4" x14ac:dyDescent="0.25">
      <c r="A12" t="s">
        <v>65</v>
      </c>
      <c r="E12" s="29" t="s">
        <v>346</v>
      </c>
    </row>
    <row r="13" spans="1:27" ht="92.4" x14ac:dyDescent="0.25">
      <c r="A13" t="s">
        <v>66</v>
      </c>
      <c r="E13" s="23" t="s">
        <v>347</v>
      </c>
    </row>
    <row r="14" spans="1:27" ht="26.4" x14ac:dyDescent="0.25">
      <c r="A14" t="s">
        <v>57</v>
      </c>
      <c r="B14">
        <v>2</v>
      </c>
      <c r="C14" s="22" t="s">
        <v>348</v>
      </c>
      <c r="D14" t="s">
        <v>71</v>
      </c>
      <c r="E14" s="23" t="s">
        <v>349</v>
      </c>
      <c r="F14" s="24" t="s">
        <v>61</v>
      </c>
      <c r="G14" s="25">
        <v>2.1999999999999999E-2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345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63</v>
      </c>
      <c r="E15" s="23" t="s">
        <v>64</v>
      </c>
    </row>
    <row r="16" spans="1:27" ht="26.4" x14ac:dyDescent="0.25">
      <c r="A16" t="s">
        <v>65</v>
      </c>
      <c r="E16" s="29" t="s">
        <v>350</v>
      </c>
    </row>
    <row r="17" spans="1:27" ht="92.4" x14ac:dyDescent="0.25">
      <c r="A17" t="s">
        <v>66</v>
      </c>
      <c r="E17" s="23" t="s">
        <v>347</v>
      </c>
    </row>
    <row r="18" spans="1:27" ht="26.4" x14ac:dyDescent="0.25">
      <c r="A18" t="s">
        <v>57</v>
      </c>
      <c r="B18">
        <v>3</v>
      </c>
      <c r="C18" s="22" t="s">
        <v>351</v>
      </c>
      <c r="D18" t="s">
        <v>71</v>
      </c>
      <c r="E18" s="23" t="s">
        <v>352</v>
      </c>
      <c r="F18" s="24" t="s">
        <v>61</v>
      </c>
      <c r="G18" s="25">
        <v>4.1000000000000002E-2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345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63</v>
      </c>
      <c r="E19" s="23" t="s">
        <v>64</v>
      </c>
    </row>
    <row r="20" spans="1:27" ht="26.4" x14ac:dyDescent="0.25">
      <c r="A20" t="s">
        <v>65</v>
      </c>
      <c r="E20" s="29" t="s">
        <v>353</v>
      </c>
    </row>
    <row r="21" spans="1:27" ht="92.4" x14ac:dyDescent="0.25">
      <c r="A21" t="s">
        <v>66</v>
      </c>
      <c r="E21" s="23" t="s">
        <v>347</v>
      </c>
    </row>
    <row r="22" spans="1:27" x14ac:dyDescent="0.25">
      <c r="A22" t="s">
        <v>54</v>
      </c>
      <c r="C22" s="18" t="s">
        <v>354</v>
      </c>
      <c r="E22" s="19" t="s">
        <v>355</v>
      </c>
      <c r="L22" s="20">
        <f>SUMIFS(L23:L54,A23:A54,"P")</f>
        <v>0</v>
      </c>
      <c r="M22" s="20">
        <f>SUMIFS(M23:M54,A23:A54,"P")</f>
        <v>0</v>
      </c>
      <c r="N22" s="21"/>
    </row>
    <row r="23" spans="1:27" x14ac:dyDescent="0.25">
      <c r="A23" t="s">
        <v>57</v>
      </c>
      <c r="B23">
        <v>4</v>
      </c>
      <c r="C23" s="22" t="s">
        <v>356</v>
      </c>
      <c r="D23" t="s">
        <v>71</v>
      </c>
      <c r="E23" s="23" t="s">
        <v>357</v>
      </c>
      <c r="F23" s="24" t="s">
        <v>253</v>
      </c>
      <c r="G23" s="25">
        <v>16.38</v>
      </c>
      <c r="H23" s="24">
        <v>0</v>
      </c>
      <c r="I23" s="26">
        <f>ROUND(G23*H23,P4)</f>
        <v>0</v>
      </c>
      <c r="L23" s="27">
        <v>0</v>
      </c>
      <c r="M23" s="20">
        <f>ROUND(G23*L23,P4)</f>
        <v>0</v>
      </c>
      <c r="N23" s="21" t="s">
        <v>74</v>
      </c>
      <c r="O23" s="28">
        <f>M23*AA23</f>
        <v>0</v>
      </c>
      <c r="P23">
        <v>3</v>
      </c>
      <c r="AA23">
        <f>IF(P23=1,$O$3,IF(P23=2,$O$4,$O$5))</f>
        <v>0.21</v>
      </c>
    </row>
    <row r="24" spans="1:27" x14ac:dyDescent="0.25">
      <c r="A24" t="s">
        <v>63</v>
      </c>
      <c r="E24" s="23" t="s">
        <v>358</v>
      </c>
    </row>
    <row r="25" spans="1:27" ht="26.4" x14ac:dyDescent="0.25">
      <c r="A25" t="s">
        <v>65</v>
      </c>
      <c r="E25" s="29" t="s">
        <v>359</v>
      </c>
    </row>
    <row r="26" spans="1:27" x14ac:dyDescent="0.25">
      <c r="A26" t="s">
        <v>66</v>
      </c>
      <c r="E26" s="23" t="s">
        <v>76</v>
      </c>
    </row>
    <row r="27" spans="1:27" x14ac:dyDescent="0.25">
      <c r="A27" t="s">
        <v>57</v>
      </c>
      <c r="B27">
        <v>5</v>
      </c>
      <c r="C27" s="22" t="s">
        <v>360</v>
      </c>
      <c r="D27" t="s">
        <v>71</v>
      </c>
      <c r="E27" s="23" t="s">
        <v>361</v>
      </c>
      <c r="F27" s="24" t="s">
        <v>253</v>
      </c>
      <c r="G27" s="25">
        <v>105.42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74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63</v>
      </c>
      <c r="E28" s="23" t="s">
        <v>71</v>
      </c>
    </row>
    <row r="29" spans="1:27" ht="105.6" x14ac:dyDescent="0.25">
      <c r="A29" t="s">
        <v>65</v>
      </c>
      <c r="E29" s="29" t="s">
        <v>362</v>
      </c>
    </row>
    <row r="30" spans="1:27" x14ac:dyDescent="0.25">
      <c r="A30" t="s">
        <v>66</v>
      </c>
      <c r="E30" s="23" t="s">
        <v>76</v>
      </c>
    </row>
    <row r="31" spans="1:27" ht="26.4" x14ac:dyDescent="0.25">
      <c r="A31" t="s">
        <v>57</v>
      </c>
      <c r="B31">
        <v>6</v>
      </c>
      <c r="C31" s="22" t="s">
        <v>363</v>
      </c>
      <c r="D31" t="s">
        <v>71</v>
      </c>
      <c r="E31" s="23" t="s">
        <v>364</v>
      </c>
      <c r="F31" s="24" t="s">
        <v>168</v>
      </c>
      <c r="G31" s="25">
        <v>62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74</v>
      </c>
      <c r="O31" s="28">
        <f>M31*AA31</f>
        <v>0</v>
      </c>
      <c r="P31">
        <v>3</v>
      </c>
      <c r="AA31">
        <f>IF(P31=1,$O$3,IF(P31=2,$O$4,$O$5))</f>
        <v>0.21</v>
      </c>
    </row>
    <row r="32" spans="1:27" x14ac:dyDescent="0.25">
      <c r="A32" t="s">
        <v>63</v>
      </c>
      <c r="E32" s="23" t="s">
        <v>365</v>
      </c>
    </row>
    <row r="33" spans="1:27" ht="26.4" x14ac:dyDescent="0.25">
      <c r="A33" t="s">
        <v>65</v>
      </c>
      <c r="E33" s="29" t="s">
        <v>366</v>
      </c>
    </row>
    <row r="34" spans="1:27" x14ac:dyDescent="0.25">
      <c r="A34" t="s">
        <v>66</v>
      </c>
      <c r="E34" s="23" t="s">
        <v>76</v>
      </c>
    </row>
    <row r="35" spans="1:27" ht="26.4" x14ac:dyDescent="0.25">
      <c r="A35" t="s">
        <v>57</v>
      </c>
      <c r="B35">
        <v>7</v>
      </c>
      <c r="C35" s="22" t="s">
        <v>367</v>
      </c>
      <c r="D35" t="s">
        <v>71</v>
      </c>
      <c r="E35" s="23" t="s">
        <v>368</v>
      </c>
      <c r="F35" s="24" t="s">
        <v>168</v>
      </c>
      <c r="G35" s="25">
        <v>13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74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63</v>
      </c>
      <c r="E36" s="23" t="s">
        <v>369</v>
      </c>
    </row>
    <row r="37" spans="1:27" ht="26.4" x14ac:dyDescent="0.25">
      <c r="A37" t="s">
        <v>65</v>
      </c>
      <c r="E37" s="29" t="s">
        <v>370</v>
      </c>
    </row>
    <row r="38" spans="1:27" x14ac:dyDescent="0.25">
      <c r="A38" t="s">
        <v>66</v>
      </c>
      <c r="E38" s="23" t="s">
        <v>76</v>
      </c>
    </row>
    <row r="39" spans="1:27" x14ac:dyDescent="0.25">
      <c r="A39" t="s">
        <v>57</v>
      </c>
      <c r="B39">
        <v>8</v>
      </c>
      <c r="C39" s="22" t="s">
        <v>371</v>
      </c>
      <c r="D39" t="s">
        <v>71</v>
      </c>
      <c r="E39" s="23" t="s">
        <v>372</v>
      </c>
      <c r="F39" s="24" t="s">
        <v>73</v>
      </c>
      <c r="G39" s="25">
        <v>8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74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63</v>
      </c>
      <c r="E40" s="23" t="s">
        <v>373</v>
      </c>
    </row>
    <row r="41" spans="1:27" x14ac:dyDescent="0.25">
      <c r="A41" t="s">
        <v>65</v>
      </c>
    </row>
    <row r="42" spans="1:27" x14ac:dyDescent="0.25">
      <c r="A42" t="s">
        <v>66</v>
      </c>
      <c r="E42" s="23" t="s">
        <v>76</v>
      </c>
    </row>
    <row r="43" spans="1:27" x14ac:dyDescent="0.25">
      <c r="A43" t="s">
        <v>57</v>
      </c>
      <c r="B43">
        <v>9</v>
      </c>
      <c r="C43" s="22" t="s">
        <v>374</v>
      </c>
      <c r="D43" t="s">
        <v>71</v>
      </c>
      <c r="E43" s="23" t="s">
        <v>375</v>
      </c>
      <c r="F43" s="24" t="s">
        <v>168</v>
      </c>
      <c r="G43" s="25">
        <v>75</v>
      </c>
      <c r="H43" s="24">
        <v>0</v>
      </c>
      <c r="I43" s="26">
        <f>ROUND(G43*H43,P4)</f>
        <v>0</v>
      </c>
      <c r="L43" s="27">
        <v>0</v>
      </c>
      <c r="M43" s="20">
        <f>ROUND(G43*L43,P4)</f>
        <v>0</v>
      </c>
      <c r="N43" s="21" t="s">
        <v>74</v>
      </c>
      <c r="O43" s="28">
        <f>M43*AA43</f>
        <v>0</v>
      </c>
      <c r="P43">
        <v>3</v>
      </c>
      <c r="AA43">
        <f>IF(P43=1,$O$3,IF(P43=2,$O$4,$O$5))</f>
        <v>0.21</v>
      </c>
    </row>
    <row r="44" spans="1:27" x14ac:dyDescent="0.25">
      <c r="A44" t="s">
        <v>63</v>
      </c>
      <c r="E44" s="23" t="s">
        <v>376</v>
      </c>
    </row>
    <row r="45" spans="1:27" ht="26.4" x14ac:dyDescent="0.25">
      <c r="A45" t="s">
        <v>65</v>
      </c>
      <c r="E45" s="29" t="s">
        <v>377</v>
      </c>
    </row>
    <row r="46" spans="1:27" x14ac:dyDescent="0.25">
      <c r="A46" t="s">
        <v>66</v>
      </c>
      <c r="E46" s="23" t="s">
        <v>76</v>
      </c>
    </row>
    <row r="47" spans="1:27" ht="26.4" x14ac:dyDescent="0.25">
      <c r="A47" t="s">
        <v>57</v>
      </c>
      <c r="B47">
        <v>10</v>
      </c>
      <c r="C47" s="22" t="s">
        <v>378</v>
      </c>
      <c r="D47" t="s">
        <v>71</v>
      </c>
      <c r="E47" s="23" t="s">
        <v>379</v>
      </c>
      <c r="F47" s="24" t="s">
        <v>168</v>
      </c>
      <c r="G47" s="25">
        <v>267</v>
      </c>
      <c r="H47" s="24">
        <v>0</v>
      </c>
      <c r="I47" s="26">
        <f>ROUND(G47*H47,P4)</f>
        <v>0</v>
      </c>
      <c r="L47" s="27">
        <v>0</v>
      </c>
      <c r="M47" s="20">
        <f>ROUND(G47*L47,P4)</f>
        <v>0</v>
      </c>
      <c r="N47" s="21" t="s">
        <v>74</v>
      </c>
      <c r="O47" s="28">
        <f>M47*AA47</f>
        <v>0</v>
      </c>
      <c r="P47">
        <v>3</v>
      </c>
      <c r="AA47">
        <f>IF(P47=1,$O$3,IF(P47=2,$O$4,$O$5))</f>
        <v>0.21</v>
      </c>
    </row>
    <row r="48" spans="1:27" x14ac:dyDescent="0.25">
      <c r="A48" t="s">
        <v>63</v>
      </c>
      <c r="E48" s="23" t="s">
        <v>71</v>
      </c>
    </row>
    <row r="49" spans="1:27" ht="26.4" x14ac:dyDescent="0.25">
      <c r="A49" t="s">
        <v>65</v>
      </c>
      <c r="E49" s="29" t="s">
        <v>380</v>
      </c>
    </row>
    <row r="50" spans="1:27" x14ac:dyDescent="0.25">
      <c r="A50" t="s">
        <v>66</v>
      </c>
      <c r="E50" s="23" t="s">
        <v>76</v>
      </c>
    </row>
    <row r="51" spans="1:27" ht="26.4" x14ac:dyDescent="0.25">
      <c r="A51" t="s">
        <v>57</v>
      </c>
      <c r="B51">
        <v>11</v>
      </c>
      <c r="C51" s="22" t="s">
        <v>381</v>
      </c>
      <c r="D51" t="s">
        <v>71</v>
      </c>
      <c r="E51" s="23" t="s">
        <v>382</v>
      </c>
      <c r="F51" s="24" t="s">
        <v>168</v>
      </c>
      <c r="G51" s="25">
        <v>33</v>
      </c>
      <c r="H51" s="24">
        <v>0</v>
      </c>
      <c r="I51" s="26">
        <f>ROUND(G51*H51,P4)</f>
        <v>0</v>
      </c>
      <c r="L51" s="27">
        <v>0</v>
      </c>
      <c r="M51" s="20">
        <f>ROUND(G51*L51,P4)</f>
        <v>0</v>
      </c>
      <c r="N51" s="21" t="s">
        <v>74</v>
      </c>
      <c r="O51" s="28">
        <f>M51*AA51</f>
        <v>0</v>
      </c>
      <c r="P51">
        <v>3</v>
      </c>
      <c r="AA51">
        <f>IF(P51=1,$O$3,IF(P51=2,$O$4,$O$5))</f>
        <v>0.21</v>
      </c>
    </row>
    <row r="52" spans="1:27" x14ac:dyDescent="0.25">
      <c r="A52" t="s">
        <v>63</v>
      </c>
      <c r="E52" s="23" t="s">
        <v>383</v>
      </c>
    </row>
    <row r="53" spans="1:27" x14ac:dyDescent="0.25">
      <c r="A53" t="s">
        <v>65</v>
      </c>
    </row>
    <row r="54" spans="1:27" x14ac:dyDescent="0.25">
      <c r="A54" t="s">
        <v>66</v>
      </c>
      <c r="E54" s="23" t="s">
        <v>76</v>
      </c>
    </row>
    <row r="55" spans="1:27" x14ac:dyDescent="0.25">
      <c r="A55" t="s">
        <v>54</v>
      </c>
      <c r="C55" s="18" t="s">
        <v>384</v>
      </c>
      <c r="E55" s="19" t="s">
        <v>385</v>
      </c>
      <c r="L55" s="20">
        <f>SUMIFS(L56:L83,A56:A83,"P")</f>
        <v>0</v>
      </c>
      <c r="M55" s="20">
        <f>SUMIFS(M56:M83,A56:A83,"P")</f>
        <v>0</v>
      </c>
      <c r="N55" s="21"/>
    </row>
    <row r="56" spans="1:27" x14ac:dyDescent="0.25">
      <c r="A56" t="s">
        <v>57</v>
      </c>
      <c r="B56">
        <v>12</v>
      </c>
      <c r="C56" s="22" t="s">
        <v>386</v>
      </c>
      <c r="D56" t="s">
        <v>71</v>
      </c>
      <c r="E56" s="23" t="s">
        <v>387</v>
      </c>
      <c r="F56" s="24" t="s">
        <v>168</v>
      </c>
      <c r="G56" s="25">
        <v>13</v>
      </c>
      <c r="H56" s="24">
        <v>0</v>
      </c>
      <c r="I56" s="26">
        <f>ROUND(G56*H56,P4)</f>
        <v>0</v>
      </c>
      <c r="L56" s="27">
        <v>0</v>
      </c>
      <c r="M56" s="20">
        <f>ROUND(G56*L56,P4)</f>
        <v>0</v>
      </c>
      <c r="N56" s="21" t="s">
        <v>74</v>
      </c>
      <c r="O56" s="28">
        <f>M56*AA56</f>
        <v>0</v>
      </c>
      <c r="P56">
        <v>3</v>
      </c>
      <c r="AA56">
        <f>IF(P56=1,$O$3,IF(P56=2,$O$4,$O$5))</f>
        <v>0.21</v>
      </c>
    </row>
    <row r="57" spans="1:27" x14ac:dyDescent="0.25">
      <c r="A57" t="s">
        <v>63</v>
      </c>
      <c r="E57" s="23" t="s">
        <v>388</v>
      </c>
    </row>
    <row r="58" spans="1:27" ht="26.4" x14ac:dyDescent="0.25">
      <c r="A58" t="s">
        <v>65</v>
      </c>
      <c r="E58" s="29" t="s">
        <v>389</v>
      </c>
    </row>
    <row r="59" spans="1:27" x14ac:dyDescent="0.25">
      <c r="A59" t="s">
        <v>66</v>
      </c>
      <c r="E59" s="23" t="s">
        <v>76</v>
      </c>
    </row>
    <row r="60" spans="1:27" x14ac:dyDescent="0.25">
      <c r="A60" t="s">
        <v>57</v>
      </c>
      <c r="B60">
        <v>13</v>
      </c>
      <c r="C60" s="22" t="s">
        <v>390</v>
      </c>
      <c r="D60" t="s">
        <v>71</v>
      </c>
      <c r="E60" s="23" t="s">
        <v>391</v>
      </c>
      <c r="F60" s="24" t="s">
        <v>253</v>
      </c>
      <c r="G60" s="25">
        <v>27.3</v>
      </c>
      <c r="H60" s="24">
        <v>0</v>
      </c>
      <c r="I60" s="26">
        <f>ROUND(G60*H60,P4)</f>
        <v>0</v>
      </c>
      <c r="L60" s="27">
        <v>0</v>
      </c>
      <c r="M60" s="20">
        <f>ROUND(G60*L60,P4)</f>
        <v>0</v>
      </c>
      <c r="N60" s="21" t="s">
        <v>74</v>
      </c>
      <c r="O60" s="28">
        <f>M60*AA60</f>
        <v>0</v>
      </c>
      <c r="P60">
        <v>3</v>
      </c>
      <c r="AA60">
        <f>IF(P60=1,$O$3,IF(P60=2,$O$4,$O$5))</f>
        <v>0.21</v>
      </c>
    </row>
    <row r="61" spans="1:27" x14ac:dyDescent="0.25">
      <c r="A61" t="s">
        <v>63</v>
      </c>
      <c r="E61" s="23" t="s">
        <v>392</v>
      </c>
    </row>
    <row r="62" spans="1:27" ht="26.4" x14ac:dyDescent="0.25">
      <c r="A62" t="s">
        <v>65</v>
      </c>
      <c r="E62" s="29" t="s">
        <v>393</v>
      </c>
    </row>
    <row r="63" spans="1:27" x14ac:dyDescent="0.25">
      <c r="A63" t="s">
        <v>66</v>
      </c>
      <c r="E63" s="23" t="s">
        <v>76</v>
      </c>
    </row>
    <row r="64" spans="1:27" x14ac:dyDescent="0.25">
      <c r="A64" t="s">
        <v>57</v>
      </c>
      <c r="B64">
        <v>14</v>
      </c>
      <c r="C64" s="22" t="s">
        <v>394</v>
      </c>
      <c r="D64" t="s">
        <v>71</v>
      </c>
      <c r="E64" s="23" t="s">
        <v>395</v>
      </c>
      <c r="F64" s="24" t="s">
        <v>168</v>
      </c>
      <c r="G64" s="25">
        <v>75</v>
      </c>
      <c r="H64" s="24">
        <v>0</v>
      </c>
      <c r="I64" s="26">
        <f>ROUND(G64*H64,P4)</f>
        <v>0</v>
      </c>
      <c r="L64" s="27">
        <v>0</v>
      </c>
      <c r="M64" s="20">
        <f>ROUND(G64*L64,P4)</f>
        <v>0</v>
      </c>
      <c r="N64" s="21" t="s">
        <v>74</v>
      </c>
      <c r="O64" s="28">
        <f>M64*AA64</f>
        <v>0</v>
      </c>
      <c r="P64">
        <v>3</v>
      </c>
      <c r="AA64">
        <f>IF(P64=1,$O$3,IF(P64=2,$O$4,$O$5))</f>
        <v>0.21</v>
      </c>
    </row>
    <row r="65" spans="1:27" x14ac:dyDescent="0.25">
      <c r="A65" t="s">
        <v>63</v>
      </c>
      <c r="E65" s="23" t="s">
        <v>396</v>
      </c>
    </row>
    <row r="66" spans="1:27" x14ac:dyDescent="0.25">
      <c r="A66" t="s">
        <v>65</v>
      </c>
    </row>
    <row r="67" spans="1:27" x14ac:dyDescent="0.25">
      <c r="A67" t="s">
        <v>66</v>
      </c>
      <c r="E67" s="23" t="s">
        <v>76</v>
      </c>
    </row>
    <row r="68" spans="1:27" ht="26.4" x14ac:dyDescent="0.25">
      <c r="A68" t="s">
        <v>57</v>
      </c>
      <c r="B68">
        <v>15</v>
      </c>
      <c r="C68" s="22" t="s">
        <v>397</v>
      </c>
      <c r="D68" t="s">
        <v>71</v>
      </c>
      <c r="E68" s="23" t="s">
        <v>398</v>
      </c>
      <c r="F68" s="24" t="s">
        <v>399</v>
      </c>
      <c r="G68" s="25">
        <v>958.65</v>
      </c>
      <c r="H68" s="24">
        <v>0</v>
      </c>
      <c r="I68" s="26">
        <f>ROUND(G68*H68,P4)</f>
        <v>0</v>
      </c>
      <c r="L68" s="27">
        <v>0</v>
      </c>
      <c r="M68" s="20">
        <f>ROUND(G68*L68,P4)</f>
        <v>0</v>
      </c>
      <c r="N68" s="21" t="s">
        <v>74</v>
      </c>
      <c r="O68" s="28">
        <f>M68*AA68</f>
        <v>0</v>
      </c>
      <c r="P68">
        <v>3</v>
      </c>
      <c r="AA68">
        <f>IF(P68=1,$O$3,IF(P68=2,$O$4,$O$5))</f>
        <v>0.21</v>
      </c>
    </row>
    <row r="69" spans="1:27" x14ac:dyDescent="0.25">
      <c r="A69" t="s">
        <v>63</v>
      </c>
      <c r="E69" s="23" t="s">
        <v>400</v>
      </c>
    </row>
    <row r="70" spans="1:27" ht="52.8" x14ac:dyDescent="0.25">
      <c r="A70" t="s">
        <v>65</v>
      </c>
      <c r="E70" s="29" t="s">
        <v>401</v>
      </c>
    </row>
    <row r="71" spans="1:27" x14ac:dyDescent="0.25">
      <c r="A71" t="s">
        <v>66</v>
      </c>
      <c r="E71" s="23" t="s">
        <v>76</v>
      </c>
    </row>
    <row r="72" spans="1:27" x14ac:dyDescent="0.25">
      <c r="A72" t="s">
        <v>57</v>
      </c>
      <c r="B72">
        <v>16</v>
      </c>
      <c r="C72" s="22" t="s">
        <v>402</v>
      </c>
      <c r="D72" t="s">
        <v>71</v>
      </c>
      <c r="E72" s="23" t="s">
        <v>403</v>
      </c>
      <c r="F72" s="24" t="s">
        <v>73</v>
      </c>
      <c r="G72" s="25">
        <v>4</v>
      </c>
      <c r="H72" s="24">
        <v>0</v>
      </c>
      <c r="I72" s="26">
        <f>ROUND(G72*H72,P4)</f>
        <v>0</v>
      </c>
      <c r="L72" s="27">
        <v>0</v>
      </c>
      <c r="M72" s="20">
        <f>ROUND(G72*L72,P4)</f>
        <v>0</v>
      </c>
      <c r="N72" s="21" t="s">
        <v>74</v>
      </c>
      <c r="O72" s="28">
        <f>M72*AA72</f>
        <v>0</v>
      </c>
      <c r="P72">
        <v>3</v>
      </c>
      <c r="AA72">
        <f>IF(P72=1,$O$3,IF(P72=2,$O$4,$O$5))</f>
        <v>0.21</v>
      </c>
    </row>
    <row r="73" spans="1:27" x14ac:dyDescent="0.25">
      <c r="A73" t="s">
        <v>63</v>
      </c>
      <c r="E73" s="23" t="s">
        <v>404</v>
      </c>
    </row>
    <row r="74" spans="1:27" x14ac:dyDescent="0.25">
      <c r="A74" t="s">
        <v>65</v>
      </c>
    </row>
    <row r="75" spans="1:27" x14ac:dyDescent="0.25">
      <c r="A75" t="s">
        <v>66</v>
      </c>
      <c r="E75" s="23" t="s">
        <v>76</v>
      </c>
    </row>
    <row r="76" spans="1:27" x14ac:dyDescent="0.25">
      <c r="A76" t="s">
        <v>57</v>
      </c>
      <c r="B76">
        <v>17</v>
      </c>
      <c r="C76" s="22" t="s">
        <v>405</v>
      </c>
      <c r="D76" t="s">
        <v>71</v>
      </c>
      <c r="E76" s="23" t="s">
        <v>406</v>
      </c>
      <c r="F76" s="24" t="s">
        <v>73</v>
      </c>
      <c r="G76" s="25">
        <v>4</v>
      </c>
      <c r="H76" s="24">
        <v>0</v>
      </c>
      <c r="I76" s="26">
        <f>ROUND(G76*H76,P4)</f>
        <v>0</v>
      </c>
      <c r="L76" s="27">
        <v>0</v>
      </c>
      <c r="M76" s="20">
        <f>ROUND(G76*L76,P4)</f>
        <v>0</v>
      </c>
      <c r="N76" s="21" t="s">
        <v>74</v>
      </c>
      <c r="O76" s="28">
        <f>M76*AA76</f>
        <v>0</v>
      </c>
      <c r="P76">
        <v>3</v>
      </c>
      <c r="AA76">
        <f>IF(P76=1,$O$3,IF(P76=2,$O$4,$O$5))</f>
        <v>0.21</v>
      </c>
    </row>
    <row r="77" spans="1:27" x14ac:dyDescent="0.25">
      <c r="A77" t="s">
        <v>63</v>
      </c>
      <c r="E77" s="23" t="s">
        <v>407</v>
      </c>
    </row>
    <row r="78" spans="1:27" x14ac:dyDescent="0.25">
      <c r="A78" t="s">
        <v>65</v>
      </c>
    </row>
    <row r="79" spans="1:27" x14ac:dyDescent="0.25">
      <c r="A79" t="s">
        <v>66</v>
      </c>
      <c r="E79" s="23" t="s">
        <v>76</v>
      </c>
    </row>
    <row r="80" spans="1:27" x14ac:dyDescent="0.25">
      <c r="A80" t="s">
        <v>57</v>
      </c>
      <c r="B80">
        <v>18</v>
      </c>
      <c r="C80" s="22" t="s">
        <v>408</v>
      </c>
      <c r="D80" t="s">
        <v>71</v>
      </c>
      <c r="E80" s="23" t="s">
        <v>409</v>
      </c>
      <c r="F80" s="24" t="s">
        <v>73</v>
      </c>
      <c r="G80" s="25">
        <v>28</v>
      </c>
      <c r="H80" s="24">
        <v>0</v>
      </c>
      <c r="I80" s="26">
        <f>ROUND(G80*H80,P4)</f>
        <v>0</v>
      </c>
      <c r="L80" s="27">
        <v>0</v>
      </c>
      <c r="M80" s="20">
        <f>ROUND(G80*L80,P4)</f>
        <v>0</v>
      </c>
      <c r="N80" s="21" t="s">
        <v>345</v>
      </c>
      <c r="O80" s="28">
        <f>M80*AA80</f>
        <v>0</v>
      </c>
      <c r="P80">
        <v>3</v>
      </c>
      <c r="AA80">
        <f>IF(P80=1,$O$3,IF(P80=2,$O$4,$O$5))</f>
        <v>0.21</v>
      </c>
    </row>
    <row r="81" spans="1:5" x14ac:dyDescent="0.25">
      <c r="A81" t="s">
        <v>63</v>
      </c>
      <c r="E81" s="23" t="s">
        <v>410</v>
      </c>
    </row>
    <row r="82" spans="1:5" x14ac:dyDescent="0.25">
      <c r="A82" t="s">
        <v>65</v>
      </c>
    </row>
    <row r="83" spans="1:5" ht="132" x14ac:dyDescent="0.25">
      <c r="A83" t="s">
        <v>66</v>
      </c>
      <c r="E83" s="23" t="s">
        <v>411</v>
      </c>
    </row>
  </sheetData>
  <sheetProtection algorithmName="SHA-512" hashValue="6wG+o75legoSa9UjtuxR5tvXJ2f+A8PZ7LmcZeOpUZ5jY88kcFeZtGbZBlogH6KFdVS/91Ao7wopOZRu1kTDgg==" saltValue="IQ+RvUFOlatAznYwkozBw+nnxNPmZ0lgcaOpEonRcWW0gCX2CRFwLwg9babxOS++7lhdI3YEQWxz2gRd/zRrKg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80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32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33</v>
      </c>
      <c r="B3" s="14" t="s">
        <v>34</v>
      </c>
      <c r="C3" s="34" t="s">
        <v>1</v>
      </c>
      <c r="D3" s="30"/>
      <c r="E3" s="35" t="s">
        <v>2</v>
      </c>
      <c r="F3" s="30"/>
      <c r="G3" s="30"/>
      <c r="H3" s="30"/>
      <c r="L3" s="15" t="s">
        <v>20</v>
      </c>
      <c r="M3" s="16">
        <f>Rekapitulace!C14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35</v>
      </c>
      <c r="B4" s="14" t="s">
        <v>36</v>
      </c>
      <c r="C4" s="34" t="s">
        <v>20</v>
      </c>
      <c r="D4" s="30"/>
      <c r="E4" s="35" t="s">
        <v>21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37</v>
      </c>
      <c r="B5" s="36" t="s">
        <v>38</v>
      </c>
      <c r="C5" s="36" t="s">
        <v>39</v>
      </c>
      <c r="D5" s="36" t="s">
        <v>40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17"/>
      <c r="K5" s="17"/>
      <c r="L5" s="36" t="s">
        <v>46</v>
      </c>
      <c r="M5" s="37"/>
      <c r="N5" s="36" t="s">
        <v>47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48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49</v>
      </c>
      <c r="K7" s="6" t="s">
        <v>50</v>
      </c>
      <c r="L7" s="6" t="s">
        <v>49</v>
      </c>
      <c r="M7" s="6" t="s">
        <v>50</v>
      </c>
      <c r="N7" s="36"/>
      <c r="S7" t="s">
        <v>51</v>
      </c>
      <c r="T7">
        <f>COUNTIFS(L8:L81,"=0",A8:A81,"P")+COUNTIFS(L8:L81,"",A8:A81,"P")+SUM(Q8:Q81)</f>
        <v>17</v>
      </c>
    </row>
    <row r="8" spans="1:27" x14ac:dyDescent="0.25">
      <c r="A8" t="s">
        <v>52</v>
      </c>
      <c r="C8" s="18" t="s">
        <v>412</v>
      </c>
      <c r="E8" s="19" t="s">
        <v>23</v>
      </c>
      <c r="L8" s="20">
        <f>L9+L22+L39+L64</f>
        <v>0</v>
      </c>
      <c r="M8" s="20">
        <f>M9+M22+M39+M64</f>
        <v>0</v>
      </c>
      <c r="N8" s="21"/>
    </row>
    <row r="9" spans="1:27" x14ac:dyDescent="0.25">
      <c r="A9" t="s">
        <v>54</v>
      </c>
      <c r="C9" s="18" t="s">
        <v>342</v>
      </c>
      <c r="E9" s="19" t="s">
        <v>56</v>
      </c>
      <c r="L9" s="20">
        <f>SUMIFS(L10:L21,A10:A21,"P")</f>
        <v>0</v>
      </c>
      <c r="M9" s="20">
        <f>SUMIFS(M10:M21,A10:A21,"P")</f>
        <v>0</v>
      </c>
      <c r="N9" s="21"/>
    </row>
    <row r="10" spans="1:27" ht="26.4" x14ac:dyDescent="0.25">
      <c r="A10" t="s">
        <v>57</v>
      </c>
      <c r="B10">
        <v>1</v>
      </c>
      <c r="C10" s="22" t="s">
        <v>413</v>
      </c>
      <c r="D10" t="s">
        <v>71</v>
      </c>
      <c r="E10" s="23" t="s">
        <v>414</v>
      </c>
      <c r="F10" s="24" t="s">
        <v>61</v>
      </c>
      <c r="G10" s="25">
        <v>31.14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345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63</v>
      </c>
      <c r="E11" s="23" t="s">
        <v>64</v>
      </c>
    </row>
    <row r="12" spans="1:27" ht="66" x14ac:dyDescent="0.25">
      <c r="A12" t="s">
        <v>65</v>
      </c>
      <c r="E12" s="29" t="s">
        <v>415</v>
      </c>
    </row>
    <row r="13" spans="1:27" ht="92.4" x14ac:dyDescent="0.25">
      <c r="A13" t="s">
        <v>66</v>
      </c>
      <c r="E13" s="23" t="s">
        <v>347</v>
      </c>
    </row>
    <row r="14" spans="1:27" ht="26.4" x14ac:dyDescent="0.25">
      <c r="A14" t="s">
        <v>57</v>
      </c>
      <c r="B14">
        <v>2</v>
      </c>
      <c r="C14" s="22" t="s">
        <v>416</v>
      </c>
      <c r="D14" t="s">
        <v>71</v>
      </c>
      <c r="E14" s="23" t="s">
        <v>417</v>
      </c>
      <c r="F14" s="24" t="s">
        <v>61</v>
      </c>
      <c r="G14" s="25">
        <v>10.384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345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63</v>
      </c>
      <c r="E15" s="23" t="s">
        <v>64</v>
      </c>
    </row>
    <row r="16" spans="1:27" ht="26.4" x14ac:dyDescent="0.25">
      <c r="A16" t="s">
        <v>65</v>
      </c>
      <c r="E16" s="29" t="s">
        <v>418</v>
      </c>
    </row>
    <row r="17" spans="1:27" ht="92.4" x14ac:dyDescent="0.25">
      <c r="A17" t="s">
        <v>66</v>
      </c>
      <c r="E17" s="23" t="s">
        <v>347</v>
      </c>
    </row>
    <row r="18" spans="1:27" x14ac:dyDescent="0.25">
      <c r="A18" t="s">
        <v>57</v>
      </c>
      <c r="B18">
        <v>3</v>
      </c>
      <c r="C18" s="22" t="s">
        <v>419</v>
      </c>
      <c r="D18" t="s">
        <v>71</v>
      </c>
      <c r="E18" s="23" t="s">
        <v>420</v>
      </c>
      <c r="F18" s="24" t="s">
        <v>321</v>
      </c>
      <c r="G18" s="25">
        <v>1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74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63</v>
      </c>
      <c r="E19" s="23" t="s">
        <v>421</v>
      </c>
    </row>
    <row r="20" spans="1:27" x14ac:dyDescent="0.25">
      <c r="A20" t="s">
        <v>65</v>
      </c>
    </row>
    <row r="21" spans="1:27" x14ac:dyDescent="0.25">
      <c r="A21" t="s">
        <v>66</v>
      </c>
      <c r="E21" s="23" t="s">
        <v>76</v>
      </c>
    </row>
    <row r="22" spans="1:27" x14ac:dyDescent="0.25">
      <c r="A22" t="s">
        <v>54</v>
      </c>
      <c r="C22" s="18" t="s">
        <v>55</v>
      </c>
      <c r="E22" s="19" t="s">
        <v>422</v>
      </c>
      <c r="L22" s="20">
        <f>SUMIFS(L23:L38,A23:A38,"P")</f>
        <v>0</v>
      </c>
      <c r="M22" s="20">
        <f>SUMIFS(M23:M38,A23:A38,"P")</f>
        <v>0</v>
      </c>
      <c r="N22" s="21"/>
    </row>
    <row r="23" spans="1:27" x14ac:dyDescent="0.25">
      <c r="A23" t="s">
        <v>57</v>
      </c>
      <c r="B23">
        <v>4</v>
      </c>
      <c r="C23" s="22" t="s">
        <v>423</v>
      </c>
      <c r="D23" t="s">
        <v>71</v>
      </c>
      <c r="E23" s="23" t="s">
        <v>424</v>
      </c>
      <c r="F23" s="24" t="s">
        <v>137</v>
      </c>
      <c r="G23" s="25">
        <v>16</v>
      </c>
      <c r="H23" s="24">
        <v>0</v>
      </c>
      <c r="I23" s="26">
        <f>ROUND(G23*H23,P4)</f>
        <v>0</v>
      </c>
      <c r="L23" s="27">
        <v>0</v>
      </c>
      <c r="M23" s="20">
        <f>ROUND(G23*L23,P4)</f>
        <v>0</v>
      </c>
      <c r="N23" s="21" t="s">
        <v>345</v>
      </c>
      <c r="O23" s="28">
        <f>M23*AA23</f>
        <v>0</v>
      </c>
      <c r="P23">
        <v>3</v>
      </c>
      <c r="AA23">
        <f>IF(P23=1,$O$3,IF(P23=2,$O$4,$O$5))</f>
        <v>0.21</v>
      </c>
    </row>
    <row r="24" spans="1:27" x14ac:dyDescent="0.25">
      <c r="A24" t="s">
        <v>63</v>
      </c>
      <c r="E24" s="23" t="s">
        <v>425</v>
      </c>
    </row>
    <row r="25" spans="1:27" ht="26.4" x14ac:dyDescent="0.25">
      <c r="A25" t="s">
        <v>65</v>
      </c>
      <c r="E25" s="29" t="s">
        <v>426</v>
      </c>
    </row>
    <row r="26" spans="1:27" ht="52.8" x14ac:dyDescent="0.25">
      <c r="A26" t="s">
        <v>66</v>
      </c>
      <c r="E26" s="23" t="s">
        <v>427</v>
      </c>
    </row>
    <row r="27" spans="1:27" x14ac:dyDescent="0.25">
      <c r="A27" t="s">
        <v>57</v>
      </c>
      <c r="B27">
        <v>5</v>
      </c>
      <c r="C27" s="22" t="s">
        <v>428</v>
      </c>
      <c r="D27" t="s">
        <v>71</v>
      </c>
      <c r="E27" s="23" t="s">
        <v>429</v>
      </c>
      <c r="F27" s="24" t="s">
        <v>137</v>
      </c>
      <c r="G27" s="25">
        <v>34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345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63</v>
      </c>
      <c r="E28" s="23" t="s">
        <v>430</v>
      </c>
    </row>
    <row r="29" spans="1:27" ht="26.4" x14ac:dyDescent="0.25">
      <c r="A29" t="s">
        <v>65</v>
      </c>
      <c r="E29" s="29" t="s">
        <v>431</v>
      </c>
    </row>
    <row r="30" spans="1:27" ht="52.8" x14ac:dyDescent="0.25">
      <c r="A30" t="s">
        <v>66</v>
      </c>
      <c r="E30" s="23" t="s">
        <v>427</v>
      </c>
    </row>
    <row r="31" spans="1:27" x14ac:dyDescent="0.25">
      <c r="A31" t="s">
        <v>57</v>
      </c>
      <c r="B31">
        <v>6</v>
      </c>
      <c r="C31" s="22" t="s">
        <v>432</v>
      </c>
      <c r="D31" t="s">
        <v>71</v>
      </c>
      <c r="E31" s="23" t="s">
        <v>433</v>
      </c>
      <c r="F31" s="24" t="s">
        <v>253</v>
      </c>
      <c r="G31" s="25">
        <v>9.6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74</v>
      </c>
      <c r="O31" s="28">
        <f>M31*AA31</f>
        <v>0</v>
      </c>
      <c r="P31">
        <v>3</v>
      </c>
      <c r="AA31">
        <f>IF(P31=1,$O$3,IF(P31=2,$O$4,$O$5))</f>
        <v>0.21</v>
      </c>
    </row>
    <row r="32" spans="1:27" x14ac:dyDescent="0.25">
      <c r="A32" t="s">
        <v>63</v>
      </c>
      <c r="E32" s="23" t="s">
        <v>434</v>
      </c>
    </row>
    <row r="33" spans="1:27" ht="26.4" x14ac:dyDescent="0.25">
      <c r="A33" t="s">
        <v>65</v>
      </c>
      <c r="E33" s="29" t="s">
        <v>435</v>
      </c>
    </row>
    <row r="34" spans="1:27" x14ac:dyDescent="0.25">
      <c r="A34" t="s">
        <v>66</v>
      </c>
      <c r="E34" s="23" t="s">
        <v>76</v>
      </c>
    </row>
    <row r="35" spans="1:27" x14ac:dyDescent="0.25">
      <c r="A35" t="s">
        <v>57</v>
      </c>
      <c r="B35">
        <v>7</v>
      </c>
      <c r="C35" s="22" t="s">
        <v>436</v>
      </c>
      <c r="D35" t="s">
        <v>71</v>
      </c>
      <c r="E35" s="23" t="s">
        <v>437</v>
      </c>
      <c r="F35" s="24" t="s">
        <v>137</v>
      </c>
      <c r="G35" s="25">
        <v>14.4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74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63</v>
      </c>
      <c r="E36" s="23" t="s">
        <v>438</v>
      </c>
    </row>
    <row r="37" spans="1:27" ht="26.4" x14ac:dyDescent="0.25">
      <c r="A37" t="s">
        <v>65</v>
      </c>
      <c r="E37" s="29" t="s">
        <v>439</v>
      </c>
    </row>
    <row r="38" spans="1:27" x14ac:dyDescent="0.25">
      <c r="A38" t="s">
        <v>66</v>
      </c>
      <c r="E38" s="23" t="s">
        <v>76</v>
      </c>
    </row>
    <row r="39" spans="1:27" x14ac:dyDescent="0.25">
      <c r="A39" t="s">
        <v>54</v>
      </c>
      <c r="C39" s="18" t="s">
        <v>354</v>
      </c>
      <c r="E39" s="19" t="s">
        <v>355</v>
      </c>
      <c r="L39" s="20">
        <f>SUMIFS(L40:L63,A40:A63,"P")</f>
        <v>0</v>
      </c>
      <c r="M39" s="20">
        <f>SUMIFS(M40:M63,A40:A63,"P")</f>
        <v>0</v>
      </c>
      <c r="N39" s="21"/>
    </row>
    <row r="40" spans="1:27" x14ac:dyDescent="0.25">
      <c r="A40" t="s">
        <v>57</v>
      </c>
      <c r="B40">
        <v>8</v>
      </c>
      <c r="C40" s="22" t="s">
        <v>440</v>
      </c>
      <c r="D40" t="s">
        <v>71</v>
      </c>
      <c r="E40" s="23" t="s">
        <v>441</v>
      </c>
      <c r="F40" s="24" t="s">
        <v>137</v>
      </c>
      <c r="G40" s="25">
        <v>15.4</v>
      </c>
      <c r="H40" s="24">
        <v>0</v>
      </c>
      <c r="I40" s="26">
        <f>ROUND(G40*H40,P4)</f>
        <v>0</v>
      </c>
      <c r="L40" s="27">
        <v>0</v>
      </c>
      <c r="M40" s="20">
        <f>ROUND(G40*L40,P4)</f>
        <v>0</v>
      </c>
      <c r="N40" s="21" t="s">
        <v>74</v>
      </c>
      <c r="O40" s="28">
        <f>M40*AA40</f>
        <v>0</v>
      </c>
      <c r="P40">
        <v>3</v>
      </c>
      <c r="AA40">
        <f>IF(P40=1,$O$3,IF(P40=2,$O$4,$O$5))</f>
        <v>0.21</v>
      </c>
    </row>
    <row r="41" spans="1:27" x14ac:dyDescent="0.25">
      <c r="A41" t="s">
        <v>63</v>
      </c>
      <c r="E41" s="23" t="s">
        <v>442</v>
      </c>
    </row>
    <row r="42" spans="1:27" ht="39.6" x14ac:dyDescent="0.25">
      <c r="A42" t="s">
        <v>65</v>
      </c>
      <c r="E42" s="29" t="s">
        <v>443</v>
      </c>
    </row>
    <row r="43" spans="1:27" x14ac:dyDescent="0.25">
      <c r="A43" t="s">
        <v>66</v>
      </c>
      <c r="E43" s="23" t="s">
        <v>76</v>
      </c>
    </row>
    <row r="44" spans="1:27" x14ac:dyDescent="0.25">
      <c r="A44" t="s">
        <v>57</v>
      </c>
      <c r="B44">
        <v>9</v>
      </c>
      <c r="C44" s="22" t="s">
        <v>444</v>
      </c>
      <c r="D44" t="s">
        <v>71</v>
      </c>
      <c r="E44" s="23" t="s">
        <v>445</v>
      </c>
      <c r="F44" s="24" t="s">
        <v>137</v>
      </c>
      <c r="G44" s="25">
        <v>15.4</v>
      </c>
      <c r="H44" s="24">
        <v>0</v>
      </c>
      <c r="I44" s="26">
        <f>ROUND(G44*H44,P4)</f>
        <v>0</v>
      </c>
      <c r="L44" s="27">
        <v>0</v>
      </c>
      <c r="M44" s="20">
        <f>ROUND(G44*L44,P4)</f>
        <v>0</v>
      </c>
      <c r="N44" s="21" t="s">
        <v>74</v>
      </c>
      <c r="O44" s="28">
        <f>M44*AA44</f>
        <v>0</v>
      </c>
      <c r="P44">
        <v>3</v>
      </c>
      <c r="AA44">
        <f>IF(P44=1,$O$3,IF(P44=2,$O$4,$O$5))</f>
        <v>0.21</v>
      </c>
    </row>
    <row r="45" spans="1:27" x14ac:dyDescent="0.25">
      <c r="A45" t="s">
        <v>63</v>
      </c>
      <c r="E45" s="23" t="s">
        <v>71</v>
      </c>
    </row>
    <row r="46" spans="1:27" ht="26.4" x14ac:dyDescent="0.25">
      <c r="A46" t="s">
        <v>65</v>
      </c>
      <c r="E46" s="29" t="s">
        <v>446</v>
      </c>
    </row>
    <row r="47" spans="1:27" x14ac:dyDescent="0.25">
      <c r="A47" t="s">
        <v>66</v>
      </c>
      <c r="E47" s="23" t="s">
        <v>76</v>
      </c>
    </row>
    <row r="48" spans="1:27" x14ac:dyDescent="0.25">
      <c r="A48" t="s">
        <v>57</v>
      </c>
      <c r="B48">
        <v>10</v>
      </c>
      <c r="C48" s="22" t="s">
        <v>447</v>
      </c>
      <c r="D48" t="s">
        <v>71</v>
      </c>
      <c r="E48" s="23" t="s">
        <v>448</v>
      </c>
      <c r="F48" s="24" t="s">
        <v>137</v>
      </c>
      <c r="G48" s="25">
        <v>34</v>
      </c>
      <c r="H48" s="24">
        <v>0</v>
      </c>
      <c r="I48" s="26">
        <f>ROUND(G48*H48,P4)</f>
        <v>0</v>
      </c>
      <c r="L48" s="27">
        <v>0</v>
      </c>
      <c r="M48" s="20">
        <f>ROUND(G48*L48,P4)</f>
        <v>0</v>
      </c>
      <c r="N48" s="21" t="s">
        <v>74</v>
      </c>
      <c r="O48" s="28">
        <f>M48*AA48</f>
        <v>0</v>
      </c>
      <c r="P48">
        <v>3</v>
      </c>
      <c r="AA48">
        <f>IF(P48=1,$O$3,IF(P48=2,$O$4,$O$5))</f>
        <v>0.21</v>
      </c>
    </row>
    <row r="49" spans="1:27" x14ac:dyDescent="0.25">
      <c r="A49" t="s">
        <v>63</v>
      </c>
      <c r="E49" s="23" t="s">
        <v>449</v>
      </c>
    </row>
    <row r="50" spans="1:27" ht="26.4" x14ac:dyDescent="0.25">
      <c r="A50" t="s">
        <v>65</v>
      </c>
      <c r="E50" s="29" t="s">
        <v>450</v>
      </c>
    </row>
    <row r="51" spans="1:27" x14ac:dyDescent="0.25">
      <c r="A51" t="s">
        <v>66</v>
      </c>
      <c r="E51" s="23" t="s">
        <v>76</v>
      </c>
    </row>
    <row r="52" spans="1:27" x14ac:dyDescent="0.25">
      <c r="A52" t="s">
        <v>57</v>
      </c>
      <c r="B52">
        <v>11</v>
      </c>
      <c r="C52" s="22" t="s">
        <v>451</v>
      </c>
      <c r="D52" t="s">
        <v>71</v>
      </c>
      <c r="E52" s="23" t="s">
        <v>452</v>
      </c>
      <c r="F52" s="24" t="s">
        <v>137</v>
      </c>
      <c r="G52" s="25">
        <v>34</v>
      </c>
      <c r="H52" s="24">
        <v>0</v>
      </c>
      <c r="I52" s="26">
        <f>ROUND(G52*H52,P4)</f>
        <v>0</v>
      </c>
      <c r="L52" s="27">
        <v>0</v>
      </c>
      <c r="M52" s="20">
        <f>ROUND(G52*L52,P4)</f>
        <v>0</v>
      </c>
      <c r="N52" s="21" t="s">
        <v>74</v>
      </c>
      <c r="O52" s="28">
        <f>M52*AA52</f>
        <v>0</v>
      </c>
      <c r="P52">
        <v>3</v>
      </c>
      <c r="AA52">
        <f>IF(P52=1,$O$3,IF(P52=2,$O$4,$O$5))</f>
        <v>0.21</v>
      </c>
    </row>
    <row r="53" spans="1:27" x14ac:dyDescent="0.25">
      <c r="A53" t="s">
        <v>63</v>
      </c>
      <c r="E53" s="23" t="s">
        <v>71</v>
      </c>
    </row>
    <row r="54" spans="1:27" ht="26.4" x14ac:dyDescent="0.25">
      <c r="A54" t="s">
        <v>65</v>
      </c>
      <c r="E54" s="29" t="s">
        <v>450</v>
      </c>
    </row>
    <row r="55" spans="1:27" x14ac:dyDescent="0.25">
      <c r="A55" t="s">
        <v>66</v>
      </c>
      <c r="E55" s="23" t="s">
        <v>76</v>
      </c>
    </row>
    <row r="56" spans="1:27" x14ac:dyDescent="0.25">
      <c r="A56" t="s">
        <v>57</v>
      </c>
      <c r="B56">
        <v>12</v>
      </c>
      <c r="C56" s="22" t="s">
        <v>453</v>
      </c>
      <c r="D56" t="s">
        <v>71</v>
      </c>
      <c r="E56" s="23" t="s">
        <v>454</v>
      </c>
      <c r="F56" s="24" t="s">
        <v>137</v>
      </c>
      <c r="G56" s="25">
        <v>19</v>
      </c>
      <c r="H56" s="24">
        <v>0</v>
      </c>
      <c r="I56" s="26">
        <f>ROUND(G56*H56,P4)</f>
        <v>0</v>
      </c>
      <c r="L56" s="27">
        <v>0</v>
      </c>
      <c r="M56" s="20">
        <f>ROUND(G56*L56,P4)</f>
        <v>0</v>
      </c>
      <c r="N56" s="21" t="s">
        <v>74</v>
      </c>
      <c r="O56" s="28">
        <f>M56*AA56</f>
        <v>0</v>
      </c>
      <c r="P56">
        <v>3</v>
      </c>
      <c r="AA56">
        <f>IF(P56=1,$O$3,IF(P56=2,$O$4,$O$5))</f>
        <v>0.21</v>
      </c>
    </row>
    <row r="57" spans="1:27" x14ac:dyDescent="0.25">
      <c r="A57" t="s">
        <v>63</v>
      </c>
      <c r="E57" s="23" t="s">
        <v>71</v>
      </c>
    </row>
    <row r="58" spans="1:27" ht="26.4" x14ac:dyDescent="0.25">
      <c r="A58" t="s">
        <v>65</v>
      </c>
      <c r="E58" s="29" t="s">
        <v>455</v>
      </c>
    </row>
    <row r="59" spans="1:27" x14ac:dyDescent="0.25">
      <c r="A59" t="s">
        <v>66</v>
      </c>
      <c r="E59" s="23" t="s">
        <v>76</v>
      </c>
    </row>
    <row r="60" spans="1:27" x14ac:dyDescent="0.25">
      <c r="A60" t="s">
        <v>57</v>
      </c>
      <c r="B60">
        <v>13</v>
      </c>
      <c r="C60" s="22" t="s">
        <v>456</v>
      </c>
      <c r="D60" t="s">
        <v>71</v>
      </c>
      <c r="E60" s="23" t="s">
        <v>457</v>
      </c>
      <c r="F60" s="24" t="s">
        <v>168</v>
      </c>
      <c r="G60" s="25">
        <v>30.8</v>
      </c>
      <c r="H60" s="24">
        <v>0</v>
      </c>
      <c r="I60" s="26">
        <f>ROUND(G60*H60,P4)</f>
        <v>0</v>
      </c>
      <c r="L60" s="27">
        <v>0</v>
      </c>
      <c r="M60" s="20">
        <f>ROUND(G60*L60,P4)</f>
        <v>0</v>
      </c>
      <c r="N60" s="21" t="s">
        <v>74</v>
      </c>
      <c r="O60" s="28">
        <f>M60*AA60</f>
        <v>0</v>
      </c>
      <c r="P60">
        <v>3</v>
      </c>
      <c r="AA60">
        <f>IF(P60=1,$O$3,IF(P60=2,$O$4,$O$5))</f>
        <v>0.21</v>
      </c>
    </row>
    <row r="61" spans="1:27" x14ac:dyDescent="0.25">
      <c r="A61" t="s">
        <v>63</v>
      </c>
      <c r="E61" s="23" t="s">
        <v>71</v>
      </c>
    </row>
    <row r="62" spans="1:27" ht="79.2" x14ac:dyDescent="0.25">
      <c r="A62" t="s">
        <v>65</v>
      </c>
      <c r="E62" s="29" t="s">
        <v>458</v>
      </c>
    </row>
    <row r="63" spans="1:27" x14ac:dyDescent="0.25">
      <c r="A63" t="s">
        <v>66</v>
      </c>
      <c r="E63" s="23" t="s">
        <v>76</v>
      </c>
    </row>
    <row r="64" spans="1:27" x14ac:dyDescent="0.25">
      <c r="A64" t="s">
        <v>54</v>
      </c>
      <c r="C64" s="18" t="s">
        <v>384</v>
      </c>
      <c r="E64" s="19" t="s">
        <v>385</v>
      </c>
      <c r="L64" s="20">
        <f>SUMIFS(L65:L80,A65:A80,"P")</f>
        <v>0</v>
      </c>
      <c r="M64" s="20">
        <f>SUMIFS(M65:M80,A65:A80,"P")</f>
        <v>0</v>
      </c>
      <c r="N64" s="21"/>
    </row>
    <row r="65" spans="1:27" x14ac:dyDescent="0.25">
      <c r="A65" t="s">
        <v>57</v>
      </c>
      <c r="B65">
        <v>14</v>
      </c>
      <c r="C65" s="22" t="s">
        <v>459</v>
      </c>
      <c r="D65" t="s">
        <v>71</v>
      </c>
      <c r="E65" s="23" t="s">
        <v>460</v>
      </c>
      <c r="F65" s="24" t="s">
        <v>168</v>
      </c>
      <c r="G65" s="25">
        <v>15.3</v>
      </c>
      <c r="H65" s="24">
        <v>0</v>
      </c>
      <c r="I65" s="26">
        <f>ROUND(G65*H65,P4)</f>
        <v>0</v>
      </c>
      <c r="L65" s="27">
        <v>0</v>
      </c>
      <c r="M65" s="20">
        <f>ROUND(G65*L65,P4)</f>
        <v>0</v>
      </c>
      <c r="N65" s="21" t="s">
        <v>74</v>
      </c>
      <c r="O65" s="28">
        <f>M65*AA65</f>
        <v>0</v>
      </c>
      <c r="P65">
        <v>3</v>
      </c>
      <c r="AA65">
        <f>IF(P65=1,$O$3,IF(P65=2,$O$4,$O$5))</f>
        <v>0.21</v>
      </c>
    </row>
    <row r="66" spans="1:27" x14ac:dyDescent="0.25">
      <c r="A66" t="s">
        <v>63</v>
      </c>
      <c r="E66" s="23" t="s">
        <v>71</v>
      </c>
    </row>
    <row r="67" spans="1:27" ht="26.4" x14ac:dyDescent="0.25">
      <c r="A67" t="s">
        <v>65</v>
      </c>
      <c r="E67" s="29" t="s">
        <v>461</v>
      </c>
    </row>
    <row r="68" spans="1:27" x14ac:dyDescent="0.25">
      <c r="A68" t="s">
        <v>66</v>
      </c>
      <c r="E68" s="23" t="s">
        <v>76</v>
      </c>
    </row>
    <row r="69" spans="1:27" ht="26.4" x14ac:dyDescent="0.25">
      <c r="A69" t="s">
        <v>57</v>
      </c>
      <c r="B69">
        <v>15</v>
      </c>
      <c r="C69" s="22" t="s">
        <v>462</v>
      </c>
      <c r="D69" t="s">
        <v>71</v>
      </c>
      <c r="E69" s="23" t="s">
        <v>463</v>
      </c>
      <c r="F69" s="24" t="s">
        <v>137</v>
      </c>
      <c r="G69" s="25">
        <v>35.43</v>
      </c>
      <c r="H69" s="24">
        <v>0</v>
      </c>
      <c r="I69" s="26">
        <f>ROUND(G69*H69,P4)</f>
        <v>0</v>
      </c>
      <c r="L69" s="27">
        <v>0</v>
      </c>
      <c r="M69" s="20">
        <f>ROUND(G69*L69,P4)</f>
        <v>0</v>
      </c>
      <c r="N69" s="21" t="s">
        <v>345</v>
      </c>
      <c r="O69" s="28">
        <f>M69*AA69</f>
        <v>0</v>
      </c>
      <c r="P69">
        <v>3</v>
      </c>
      <c r="AA69">
        <f>IF(P69=1,$O$3,IF(P69=2,$O$4,$O$5))</f>
        <v>0.21</v>
      </c>
    </row>
    <row r="70" spans="1:27" x14ac:dyDescent="0.25">
      <c r="A70" t="s">
        <v>63</v>
      </c>
      <c r="E70" s="23" t="s">
        <v>71</v>
      </c>
    </row>
    <row r="71" spans="1:27" ht="26.4" x14ac:dyDescent="0.25">
      <c r="A71" t="s">
        <v>65</v>
      </c>
      <c r="E71" s="29" t="s">
        <v>464</v>
      </c>
    </row>
    <row r="72" spans="1:27" ht="277.2" x14ac:dyDescent="0.25">
      <c r="A72" t="s">
        <v>66</v>
      </c>
      <c r="E72" s="23" t="s">
        <v>465</v>
      </c>
    </row>
    <row r="73" spans="1:27" x14ac:dyDescent="0.25">
      <c r="A73" t="s">
        <v>57</v>
      </c>
      <c r="B73">
        <v>16</v>
      </c>
      <c r="C73" s="22" t="s">
        <v>466</v>
      </c>
      <c r="D73" t="s">
        <v>71</v>
      </c>
      <c r="E73" s="23" t="s">
        <v>467</v>
      </c>
      <c r="F73" s="24" t="s">
        <v>137</v>
      </c>
      <c r="G73" s="25">
        <v>12</v>
      </c>
      <c r="H73" s="24">
        <v>0</v>
      </c>
      <c r="I73" s="26">
        <f>ROUND(G73*H73,P4)</f>
        <v>0</v>
      </c>
      <c r="L73" s="27">
        <v>0</v>
      </c>
      <c r="M73" s="20">
        <f>ROUND(G73*L73,P4)</f>
        <v>0</v>
      </c>
      <c r="N73" s="21" t="s">
        <v>74</v>
      </c>
      <c r="O73" s="28">
        <f>M73*AA73</f>
        <v>0</v>
      </c>
      <c r="P73">
        <v>3</v>
      </c>
      <c r="AA73">
        <f>IF(P73=1,$O$3,IF(P73=2,$O$4,$O$5))</f>
        <v>0.21</v>
      </c>
    </row>
    <row r="74" spans="1:27" x14ac:dyDescent="0.25">
      <c r="A74" t="s">
        <v>63</v>
      </c>
      <c r="E74" s="23" t="s">
        <v>468</v>
      </c>
    </row>
    <row r="75" spans="1:27" ht="26.4" x14ac:dyDescent="0.25">
      <c r="A75" t="s">
        <v>65</v>
      </c>
      <c r="E75" s="29" t="s">
        <v>469</v>
      </c>
    </row>
    <row r="76" spans="1:27" x14ac:dyDescent="0.25">
      <c r="A76" t="s">
        <v>66</v>
      </c>
      <c r="E76" s="23" t="s">
        <v>76</v>
      </c>
    </row>
    <row r="77" spans="1:27" ht="26.4" x14ac:dyDescent="0.25">
      <c r="A77" t="s">
        <v>57</v>
      </c>
      <c r="B77">
        <v>17</v>
      </c>
      <c r="C77" s="22" t="s">
        <v>470</v>
      </c>
      <c r="D77" t="s">
        <v>71</v>
      </c>
      <c r="E77" s="23" t="s">
        <v>471</v>
      </c>
      <c r="F77" s="24" t="s">
        <v>399</v>
      </c>
      <c r="G77" s="25">
        <v>132</v>
      </c>
      <c r="H77" s="24">
        <v>0</v>
      </c>
      <c r="I77" s="26">
        <f>ROUND(G77*H77,P4)</f>
        <v>0</v>
      </c>
      <c r="L77" s="27">
        <v>0</v>
      </c>
      <c r="M77" s="20">
        <f>ROUND(G77*L77,P4)</f>
        <v>0</v>
      </c>
      <c r="N77" s="21" t="s">
        <v>74</v>
      </c>
      <c r="O77" s="28">
        <f>M77*AA77</f>
        <v>0</v>
      </c>
      <c r="P77">
        <v>3</v>
      </c>
      <c r="AA77">
        <f>IF(P77=1,$O$3,IF(P77=2,$O$4,$O$5))</f>
        <v>0.21</v>
      </c>
    </row>
    <row r="78" spans="1:27" x14ac:dyDescent="0.25">
      <c r="A78" t="s">
        <v>63</v>
      </c>
      <c r="E78" s="23" t="s">
        <v>472</v>
      </c>
    </row>
    <row r="79" spans="1:27" ht="26.4" x14ac:dyDescent="0.25">
      <c r="A79" t="s">
        <v>65</v>
      </c>
      <c r="E79" s="29" t="s">
        <v>473</v>
      </c>
    </row>
    <row r="80" spans="1:27" x14ac:dyDescent="0.25">
      <c r="A80" t="s">
        <v>66</v>
      </c>
      <c r="E80" s="23" t="s">
        <v>76</v>
      </c>
    </row>
  </sheetData>
  <sheetProtection algorithmName="SHA-512" hashValue="fSqMtXekryD7XXiNqAKvsZa3GsfYyGIlyeUNGOj16NWjmkgIpPS2kAois+Jz2ojekFywebDTdqgUagcTcDBYbQ==" saltValue="utIZIP6FLKPqu5WLYgIqveOq4NKHQxYdsiwf0kt882SjoPEOyJpX7ZmorVSlMjMnZFDi3aoVsaGjCgmgwgJeQg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77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32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33</v>
      </c>
      <c r="B3" s="14" t="s">
        <v>34</v>
      </c>
      <c r="C3" s="34" t="s">
        <v>1</v>
      </c>
      <c r="D3" s="30"/>
      <c r="E3" s="35" t="s">
        <v>2</v>
      </c>
      <c r="F3" s="30"/>
      <c r="G3" s="30"/>
      <c r="H3" s="30"/>
      <c r="L3" s="15" t="s">
        <v>24</v>
      </c>
      <c r="M3" s="16">
        <f>Rekapitulace!C16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35</v>
      </c>
      <c r="B4" s="14" t="s">
        <v>36</v>
      </c>
      <c r="C4" s="34" t="s">
        <v>24</v>
      </c>
      <c r="D4" s="30"/>
      <c r="E4" s="35" t="s">
        <v>25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37</v>
      </c>
      <c r="B5" s="36" t="s">
        <v>38</v>
      </c>
      <c r="C5" s="36" t="s">
        <v>39</v>
      </c>
      <c r="D5" s="36" t="s">
        <v>40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17"/>
      <c r="K5" s="17"/>
      <c r="L5" s="36" t="s">
        <v>46</v>
      </c>
      <c r="M5" s="37"/>
      <c r="N5" s="36" t="s">
        <v>47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48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49</v>
      </c>
      <c r="K7" s="6" t="s">
        <v>50</v>
      </c>
      <c r="L7" s="6" t="s">
        <v>49</v>
      </c>
      <c r="M7" s="6" t="s">
        <v>50</v>
      </c>
      <c r="N7" s="36"/>
      <c r="S7" t="s">
        <v>51</v>
      </c>
      <c r="T7">
        <f>COUNTIFS(L8:L78,"=0",A8:A78,"P")+COUNTIFS(L8:L78,"",A8:A78,"P")+SUM(Q8:Q78)</f>
        <v>17</v>
      </c>
    </row>
    <row r="8" spans="1:27" x14ac:dyDescent="0.25">
      <c r="A8" t="s">
        <v>52</v>
      </c>
      <c r="C8" s="18" t="s">
        <v>474</v>
      </c>
      <c r="E8" s="19" t="s">
        <v>27</v>
      </c>
      <c r="L8" s="20">
        <f>L9</f>
        <v>0</v>
      </c>
      <c r="M8" s="20">
        <f>M9</f>
        <v>0</v>
      </c>
      <c r="N8" s="21"/>
    </row>
    <row r="9" spans="1:27" x14ac:dyDescent="0.25">
      <c r="A9" t="s">
        <v>54</v>
      </c>
      <c r="C9" s="18" t="s">
        <v>55</v>
      </c>
      <c r="E9" s="19" t="s">
        <v>475</v>
      </c>
      <c r="L9" s="20">
        <f>SUMIFS(L10:L77,A10:A77,"P")</f>
        <v>0</v>
      </c>
      <c r="M9" s="20">
        <f>SUMIFS(M10:M77,A10:A77,"P")</f>
        <v>0</v>
      </c>
      <c r="N9" s="21"/>
    </row>
    <row r="10" spans="1:27" ht="26.4" x14ac:dyDescent="0.25">
      <c r="A10" t="s">
        <v>57</v>
      </c>
      <c r="B10">
        <v>1</v>
      </c>
      <c r="C10" s="22" t="s">
        <v>476</v>
      </c>
      <c r="D10" t="s">
        <v>71</v>
      </c>
      <c r="E10" s="23" t="s">
        <v>477</v>
      </c>
      <c r="F10" s="24" t="s">
        <v>73</v>
      </c>
      <c r="G10" s="25">
        <v>1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74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63</v>
      </c>
      <c r="E11" s="23" t="s">
        <v>71</v>
      </c>
    </row>
    <row r="12" spans="1:27" ht="26.4" x14ac:dyDescent="0.25">
      <c r="A12" t="s">
        <v>65</v>
      </c>
      <c r="E12" s="29" t="s">
        <v>478</v>
      </c>
    </row>
    <row r="13" spans="1:27" x14ac:dyDescent="0.25">
      <c r="A13" t="s">
        <v>66</v>
      </c>
      <c r="E13" s="23" t="s">
        <v>76</v>
      </c>
    </row>
    <row r="14" spans="1:27" x14ac:dyDescent="0.25">
      <c r="A14" t="s">
        <v>57</v>
      </c>
      <c r="B14">
        <v>2</v>
      </c>
      <c r="C14" s="22" t="s">
        <v>479</v>
      </c>
      <c r="D14" t="s">
        <v>71</v>
      </c>
      <c r="E14" s="23" t="s">
        <v>480</v>
      </c>
      <c r="F14" s="24" t="s">
        <v>73</v>
      </c>
      <c r="G14" s="25">
        <v>3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74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63</v>
      </c>
      <c r="E15" s="23" t="s">
        <v>71</v>
      </c>
    </row>
    <row r="16" spans="1:27" ht="26.4" x14ac:dyDescent="0.25">
      <c r="A16" t="s">
        <v>65</v>
      </c>
      <c r="E16" s="29" t="s">
        <v>481</v>
      </c>
    </row>
    <row r="17" spans="1:27" x14ac:dyDescent="0.25">
      <c r="A17" t="s">
        <v>66</v>
      </c>
      <c r="E17" s="23" t="s">
        <v>76</v>
      </c>
    </row>
    <row r="18" spans="1:27" x14ac:dyDescent="0.25">
      <c r="A18" t="s">
        <v>57</v>
      </c>
      <c r="B18">
        <v>3</v>
      </c>
      <c r="C18" s="22" t="s">
        <v>482</v>
      </c>
      <c r="D18" t="s">
        <v>71</v>
      </c>
      <c r="E18" s="23" t="s">
        <v>483</v>
      </c>
      <c r="F18" s="24" t="s">
        <v>73</v>
      </c>
      <c r="G18" s="25">
        <v>1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74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63</v>
      </c>
      <c r="E19" s="23" t="s">
        <v>71</v>
      </c>
    </row>
    <row r="20" spans="1:27" ht="26.4" x14ac:dyDescent="0.25">
      <c r="A20" t="s">
        <v>65</v>
      </c>
      <c r="E20" s="29" t="s">
        <v>484</v>
      </c>
    </row>
    <row r="21" spans="1:27" x14ac:dyDescent="0.25">
      <c r="A21" t="s">
        <v>66</v>
      </c>
      <c r="E21" s="23" t="s">
        <v>76</v>
      </c>
    </row>
    <row r="22" spans="1:27" x14ac:dyDescent="0.25">
      <c r="A22" t="s">
        <v>57</v>
      </c>
      <c r="B22">
        <v>4</v>
      </c>
      <c r="C22" s="22" t="s">
        <v>485</v>
      </c>
      <c r="D22" t="s">
        <v>71</v>
      </c>
      <c r="E22" s="23" t="s">
        <v>486</v>
      </c>
      <c r="F22" s="24" t="s">
        <v>73</v>
      </c>
      <c r="G22" s="25">
        <v>4</v>
      </c>
      <c r="H22" s="24">
        <v>0</v>
      </c>
      <c r="I22" s="26">
        <f>ROUND(G22*H22,P4)</f>
        <v>0</v>
      </c>
      <c r="L22" s="27">
        <v>0</v>
      </c>
      <c r="M22" s="20">
        <f>ROUND(G22*L22,P4)</f>
        <v>0</v>
      </c>
      <c r="N22" s="21" t="s">
        <v>74</v>
      </c>
      <c r="O22" s="28">
        <f>M22*AA22</f>
        <v>0</v>
      </c>
      <c r="P22">
        <v>3</v>
      </c>
      <c r="AA22">
        <f>IF(P22=1,$O$3,IF(P22=2,$O$4,$O$5))</f>
        <v>0.21</v>
      </c>
    </row>
    <row r="23" spans="1:27" x14ac:dyDescent="0.25">
      <c r="A23" t="s">
        <v>63</v>
      </c>
      <c r="E23" s="23" t="s">
        <v>71</v>
      </c>
    </row>
    <row r="24" spans="1:27" ht="26.4" x14ac:dyDescent="0.25">
      <c r="A24" t="s">
        <v>65</v>
      </c>
      <c r="E24" s="29" t="s">
        <v>487</v>
      </c>
    </row>
    <row r="25" spans="1:27" x14ac:dyDescent="0.25">
      <c r="A25" t="s">
        <v>66</v>
      </c>
      <c r="E25" s="23" t="s">
        <v>76</v>
      </c>
    </row>
    <row r="26" spans="1:27" x14ac:dyDescent="0.25">
      <c r="A26" t="s">
        <v>57</v>
      </c>
      <c r="B26">
        <v>5</v>
      </c>
      <c r="C26" s="22" t="s">
        <v>488</v>
      </c>
      <c r="D26" t="s">
        <v>71</v>
      </c>
      <c r="E26" s="23" t="s">
        <v>489</v>
      </c>
      <c r="F26" s="24" t="s">
        <v>73</v>
      </c>
      <c r="G26" s="25">
        <v>8</v>
      </c>
      <c r="H26" s="24">
        <v>0</v>
      </c>
      <c r="I26" s="26">
        <f>ROUND(G26*H26,P4)</f>
        <v>0</v>
      </c>
      <c r="L26" s="27">
        <v>0</v>
      </c>
      <c r="M26" s="20">
        <f>ROUND(G26*L26,P4)</f>
        <v>0</v>
      </c>
      <c r="N26" s="21" t="s">
        <v>74</v>
      </c>
      <c r="O26" s="28">
        <f>M26*AA26</f>
        <v>0</v>
      </c>
      <c r="P26">
        <v>3</v>
      </c>
      <c r="AA26">
        <f>IF(P26=1,$O$3,IF(P26=2,$O$4,$O$5))</f>
        <v>0.21</v>
      </c>
    </row>
    <row r="27" spans="1:27" x14ac:dyDescent="0.25">
      <c r="A27" t="s">
        <v>63</v>
      </c>
      <c r="E27" s="23" t="s">
        <v>71</v>
      </c>
    </row>
    <row r="28" spans="1:27" ht="26.4" x14ac:dyDescent="0.25">
      <c r="A28" t="s">
        <v>65</v>
      </c>
      <c r="E28" s="29" t="s">
        <v>490</v>
      </c>
    </row>
    <row r="29" spans="1:27" x14ac:dyDescent="0.25">
      <c r="A29" t="s">
        <v>66</v>
      </c>
      <c r="E29" s="23" t="s">
        <v>76</v>
      </c>
    </row>
    <row r="30" spans="1:27" x14ac:dyDescent="0.25">
      <c r="A30" t="s">
        <v>57</v>
      </c>
      <c r="B30">
        <v>6</v>
      </c>
      <c r="C30" s="22" t="s">
        <v>491</v>
      </c>
      <c r="D30" t="s">
        <v>71</v>
      </c>
      <c r="E30" s="23" t="s">
        <v>492</v>
      </c>
      <c r="F30" s="24" t="s">
        <v>73</v>
      </c>
      <c r="G30" s="25">
        <v>1</v>
      </c>
      <c r="H30" s="24">
        <v>0</v>
      </c>
      <c r="I30" s="26">
        <f>ROUND(G30*H30,P4)</f>
        <v>0</v>
      </c>
      <c r="L30" s="27">
        <v>0</v>
      </c>
      <c r="M30" s="20">
        <f>ROUND(G30*L30,P4)</f>
        <v>0</v>
      </c>
      <c r="N30" s="21" t="s">
        <v>74</v>
      </c>
      <c r="O30" s="28">
        <f>M30*AA30</f>
        <v>0</v>
      </c>
      <c r="P30">
        <v>3</v>
      </c>
      <c r="AA30">
        <f>IF(P30=1,$O$3,IF(P30=2,$O$4,$O$5))</f>
        <v>0.21</v>
      </c>
    </row>
    <row r="31" spans="1:27" x14ac:dyDescent="0.25">
      <c r="A31" t="s">
        <v>63</v>
      </c>
      <c r="E31" s="23" t="s">
        <v>71</v>
      </c>
    </row>
    <row r="32" spans="1:27" ht="26.4" x14ac:dyDescent="0.25">
      <c r="A32" t="s">
        <v>65</v>
      </c>
      <c r="E32" s="29" t="s">
        <v>493</v>
      </c>
    </row>
    <row r="33" spans="1:27" x14ac:dyDescent="0.25">
      <c r="A33" t="s">
        <v>66</v>
      </c>
      <c r="E33" s="23" t="s">
        <v>76</v>
      </c>
    </row>
    <row r="34" spans="1:27" x14ac:dyDescent="0.25">
      <c r="A34" t="s">
        <v>57</v>
      </c>
      <c r="B34">
        <v>7</v>
      </c>
      <c r="C34" s="22" t="s">
        <v>181</v>
      </c>
      <c r="D34" t="s">
        <v>71</v>
      </c>
      <c r="E34" s="23" t="s">
        <v>182</v>
      </c>
      <c r="F34" s="24" t="s">
        <v>168</v>
      </c>
      <c r="G34" s="25">
        <v>450</v>
      </c>
      <c r="H34" s="24">
        <v>0</v>
      </c>
      <c r="I34" s="26">
        <f>ROUND(G34*H34,P4)</f>
        <v>0</v>
      </c>
      <c r="L34" s="27">
        <v>0</v>
      </c>
      <c r="M34" s="20">
        <f>ROUND(G34*L34,P4)</f>
        <v>0</v>
      </c>
      <c r="N34" s="21" t="s">
        <v>74</v>
      </c>
      <c r="O34" s="28">
        <f>M34*AA34</f>
        <v>0</v>
      </c>
      <c r="P34">
        <v>3</v>
      </c>
      <c r="AA34">
        <f>IF(P34=1,$O$3,IF(P34=2,$O$4,$O$5))</f>
        <v>0.21</v>
      </c>
    </row>
    <row r="35" spans="1:27" x14ac:dyDescent="0.25">
      <c r="A35" t="s">
        <v>63</v>
      </c>
      <c r="E35" s="23" t="s">
        <v>71</v>
      </c>
    </row>
    <row r="36" spans="1:27" ht="26.4" x14ac:dyDescent="0.25">
      <c r="A36" t="s">
        <v>65</v>
      </c>
      <c r="E36" s="29" t="s">
        <v>494</v>
      </c>
    </row>
    <row r="37" spans="1:27" x14ac:dyDescent="0.25">
      <c r="A37" t="s">
        <v>66</v>
      </c>
      <c r="E37" s="23" t="s">
        <v>76</v>
      </c>
    </row>
    <row r="38" spans="1:27" x14ac:dyDescent="0.25">
      <c r="A38" t="s">
        <v>57</v>
      </c>
      <c r="B38">
        <v>8</v>
      </c>
      <c r="C38" s="22" t="s">
        <v>251</v>
      </c>
      <c r="D38" t="s">
        <v>71</v>
      </c>
      <c r="E38" s="23" t="s">
        <v>495</v>
      </c>
      <c r="F38" s="24" t="s">
        <v>253</v>
      </c>
      <c r="G38" s="25">
        <v>180</v>
      </c>
      <c r="H38" s="24">
        <v>0</v>
      </c>
      <c r="I38" s="26">
        <f>ROUND(G38*H38,P4)</f>
        <v>0</v>
      </c>
      <c r="L38" s="27">
        <v>0</v>
      </c>
      <c r="M38" s="20">
        <f>ROUND(G38*L38,P4)</f>
        <v>0</v>
      </c>
      <c r="N38" s="21" t="s">
        <v>74</v>
      </c>
      <c r="O38" s="28">
        <f>M38*AA38</f>
        <v>0</v>
      </c>
      <c r="P38">
        <v>3</v>
      </c>
      <c r="AA38">
        <f>IF(P38=1,$O$3,IF(P38=2,$O$4,$O$5))</f>
        <v>0.21</v>
      </c>
    </row>
    <row r="39" spans="1:27" x14ac:dyDescent="0.25">
      <c r="A39" t="s">
        <v>63</v>
      </c>
      <c r="E39" s="23" t="s">
        <v>71</v>
      </c>
    </row>
    <row r="40" spans="1:27" ht="26.4" x14ac:dyDescent="0.25">
      <c r="A40" t="s">
        <v>65</v>
      </c>
      <c r="E40" s="29" t="s">
        <v>496</v>
      </c>
    </row>
    <row r="41" spans="1:27" x14ac:dyDescent="0.25">
      <c r="A41" t="s">
        <v>66</v>
      </c>
      <c r="E41" s="23" t="s">
        <v>76</v>
      </c>
    </row>
    <row r="42" spans="1:27" x14ac:dyDescent="0.25">
      <c r="A42" t="s">
        <v>57</v>
      </c>
      <c r="B42">
        <v>9</v>
      </c>
      <c r="C42" s="22" t="s">
        <v>255</v>
      </c>
      <c r="D42" t="s">
        <v>71</v>
      </c>
      <c r="E42" s="23" t="s">
        <v>261</v>
      </c>
      <c r="F42" s="24" t="s">
        <v>253</v>
      </c>
      <c r="G42" s="25">
        <v>180</v>
      </c>
      <c r="H42" s="24">
        <v>0</v>
      </c>
      <c r="I42" s="26">
        <f>ROUND(G42*H42,P4)</f>
        <v>0</v>
      </c>
      <c r="L42" s="27">
        <v>0</v>
      </c>
      <c r="M42" s="20">
        <f>ROUND(G42*L42,P4)</f>
        <v>0</v>
      </c>
      <c r="N42" s="21" t="s">
        <v>74</v>
      </c>
      <c r="O42" s="28">
        <f>M42*AA42</f>
        <v>0</v>
      </c>
      <c r="P42">
        <v>3</v>
      </c>
      <c r="AA42">
        <f>IF(P42=1,$O$3,IF(P42=2,$O$4,$O$5))</f>
        <v>0.21</v>
      </c>
    </row>
    <row r="43" spans="1:27" x14ac:dyDescent="0.25">
      <c r="A43" t="s">
        <v>63</v>
      </c>
      <c r="E43" s="23" t="s">
        <v>71</v>
      </c>
    </row>
    <row r="44" spans="1:27" ht="26.4" x14ac:dyDescent="0.25">
      <c r="A44" t="s">
        <v>65</v>
      </c>
      <c r="E44" s="29" t="s">
        <v>497</v>
      </c>
    </row>
    <row r="45" spans="1:27" x14ac:dyDescent="0.25">
      <c r="A45" t="s">
        <v>66</v>
      </c>
      <c r="E45" s="23" t="s">
        <v>76</v>
      </c>
    </row>
    <row r="46" spans="1:27" x14ac:dyDescent="0.25">
      <c r="A46" t="s">
        <v>57</v>
      </c>
      <c r="B46">
        <v>10</v>
      </c>
      <c r="C46" s="22" t="s">
        <v>263</v>
      </c>
      <c r="D46" t="s">
        <v>71</v>
      </c>
      <c r="E46" s="23" t="s">
        <v>264</v>
      </c>
      <c r="F46" s="24" t="s">
        <v>168</v>
      </c>
      <c r="G46" s="25">
        <v>450</v>
      </c>
      <c r="H46" s="24">
        <v>0</v>
      </c>
      <c r="I46" s="26">
        <f>ROUND(G46*H46,P4)</f>
        <v>0</v>
      </c>
      <c r="L46" s="27">
        <v>0</v>
      </c>
      <c r="M46" s="20">
        <f>ROUND(G46*L46,P4)</f>
        <v>0</v>
      </c>
      <c r="N46" s="21" t="s">
        <v>74</v>
      </c>
      <c r="O46" s="28">
        <f>M46*AA46</f>
        <v>0</v>
      </c>
      <c r="P46">
        <v>3</v>
      </c>
      <c r="AA46">
        <f>IF(P46=1,$O$3,IF(P46=2,$O$4,$O$5))</f>
        <v>0.21</v>
      </c>
    </row>
    <row r="47" spans="1:27" x14ac:dyDescent="0.25">
      <c r="A47" t="s">
        <v>63</v>
      </c>
      <c r="E47" s="23" t="s">
        <v>71</v>
      </c>
    </row>
    <row r="48" spans="1:27" ht="26.4" x14ac:dyDescent="0.25">
      <c r="A48" t="s">
        <v>65</v>
      </c>
      <c r="E48" s="29" t="s">
        <v>498</v>
      </c>
    </row>
    <row r="49" spans="1:27" x14ac:dyDescent="0.25">
      <c r="A49" t="s">
        <v>66</v>
      </c>
      <c r="E49" s="23" t="s">
        <v>76</v>
      </c>
    </row>
    <row r="50" spans="1:27" x14ac:dyDescent="0.25">
      <c r="A50" t="s">
        <v>57</v>
      </c>
      <c r="B50">
        <v>11</v>
      </c>
      <c r="C50" s="22" t="s">
        <v>269</v>
      </c>
      <c r="D50" t="s">
        <v>71</v>
      </c>
      <c r="E50" s="23" t="s">
        <v>270</v>
      </c>
      <c r="F50" s="24" t="s">
        <v>73</v>
      </c>
      <c r="G50" s="25">
        <v>36</v>
      </c>
      <c r="H50" s="24">
        <v>0</v>
      </c>
      <c r="I50" s="26">
        <f>ROUND(G50*H50,P4)</f>
        <v>0</v>
      </c>
      <c r="L50" s="27">
        <v>0</v>
      </c>
      <c r="M50" s="20">
        <f>ROUND(G50*L50,P4)</f>
        <v>0</v>
      </c>
      <c r="N50" s="21" t="s">
        <v>74</v>
      </c>
      <c r="O50" s="28">
        <f>M50*AA50</f>
        <v>0</v>
      </c>
      <c r="P50">
        <v>3</v>
      </c>
      <c r="AA50">
        <f>IF(P50=1,$O$3,IF(P50=2,$O$4,$O$5))</f>
        <v>0.21</v>
      </c>
    </row>
    <row r="51" spans="1:27" x14ac:dyDescent="0.25">
      <c r="A51" t="s">
        <v>63</v>
      </c>
      <c r="E51" s="23" t="s">
        <v>71</v>
      </c>
    </row>
    <row r="52" spans="1:27" ht="26.4" x14ac:dyDescent="0.25">
      <c r="A52" t="s">
        <v>65</v>
      </c>
      <c r="E52" s="29" t="s">
        <v>499</v>
      </c>
    </row>
    <row r="53" spans="1:27" x14ac:dyDescent="0.25">
      <c r="A53" t="s">
        <v>66</v>
      </c>
      <c r="E53" s="23" t="s">
        <v>76</v>
      </c>
    </row>
    <row r="54" spans="1:27" x14ac:dyDescent="0.25">
      <c r="A54" t="s">
        <v>57</v>
      </c>
      <c r="B54">
        <v>12</v>
      </c>
      <c r="C54" s="22" t="s">
        <v>500</v>
      </c>
      <c r="D54" t="s">
        <v>71</v>
      </c>
      <c r="E54" s="23" t="s">
        <v>501</v>
      </c>
      <c r="F54" s="24" t="s">
        <v>168</v>
      </c>
      <c r="G54" s="25">
        <v>450</v>
      </c>
      <c r="H54" s="24">
        <v>0</v>
      </c>
      <c r="I54" s="26">
        <f>ROUND(G54*H54,P4)</f>
        <v>0</v>
      </c>
      <c r="L54" s="27">
        <v>0</v>
      </c>
      <c r="M54" s="20">
        <f>ROUND(G54*L54,P4)</f>
        <v>0</v>
      </c>
      <c r="N54" s="21" t="s">
        <v>74</v>
      </c>
      <c r="O54" s="28">
        <f>M54*AA54</f>
        <v>0</v>
      </c>
      <c r="P54">
        <v>3</v>
      </c>
      <c r="AA54">
        <f>IF(P54=1,$O$3,IF(P54=2,$O$4,$O$5))</f>
        <v>0.21</v>
      </c>
    </row>
    <row r="55" spans="1:27" x14ac:dyDescent="0.25">
      <c r="A55" t="s">
        <v>63</v>
      </c>
      <c r="E55" s="23" t="s">
        <v>71</v>
      </c>
    </row>
    <row r="56" spans="1:27" ht="26.4" x14ac:dyDescent="0.25">
      <c r="A56" t="s">
        <v>65</v>
      </c>
      <c r="E56" s="29" t="s">
        <v>502</v>
      </c>
    </row>
    <row r="57" spans="1:27" x14ac:dyDescent="0.25">
      <c r="A57" t="s">
        <v>66</v>
      </c>
      <c r="E57" s="23" t="s">
        <v>76</v>
      </c>
    </row>
    <row r="58" spans="1:27" ht="26.4" x14ac:dyDescent="0.25">
      <c r="A58" t="s">
        <v>57</v>
      </c>
      <c r="B58">
        <v>13</v>
      </c>
      <c r="C58" s="22" t="s">
        <v>503</v>
      </c>
      <c r="D58" t="s">
        <v>71</v>
      </c>
      <c r="E58" s="23" t="s">
        <v>504</v>
      </c>
      <c r="F58" s="24" t="s">
        <v>73</v>
      </c>
      <c r="G58" s="25">
        <v>4</v>
      </c>
      <c r="H58" s="24">
        <v>0</v>
      </c>
      <c r="I58" s="26">
        <f>ROUND(G58*H58,P4)</f>
        <v>0</v>
      </c>
      <c r="L58" s="27">
        <v>0</v>
      </c>
      <c r="M58" s="20">
        <f>ROUND(G58*L58,P4)</f>
        <v>0</v>
      </c>
      <c r="N58" s="21" t="s">
        <v>74</v>
      </c>
      <c r="O58" s="28">
        <f>M58*AA58</f>
        <v>0</v>
      </c>
      <c r="P58">
        <v>3</v>
      </c>
      <c r="AA58">
        <f>IF(P58=1,$O$3,IF(P58=2,$O$4,$O$5))</f>
        <v>0.21</v>
      </c>
    </row>
    <row r="59" spans="1:27" x14ac:dyDescent="0.25">
      <c r="A59" t="s">
        <v>63</v>
      </c>
      <c r="E59" s="23" t="s">
        <v>71</v>
      </c>
    </row>
    <row r="60" spans="1:27" ht="26.4" x14ac:dyDescent="0.25">
      <c r="A60" t="s">
        <v>65</v>
      </c>
      <c r="E60" s="29" t="s">
        <v>505</v>
      </c>
    </row>
    <row r="61" spans="1:27" x14ac:dyDescent="0.25">
      <c r="A61" t="s">
        <v>66</v>
      </c>
      <c r="E61" s="23" t="s">
        <v>76</v>
      </c>
    </row>
    <row r="62" spans="1:27" x14ac:dyDescent="0.25">
      <c r="A62" t="s">
        <v>57</v>
      </c>
      <c r="B62">
        <v>14</v>
      </c>
      <c r="C62" s="22" t="s">
        <v>506</v>
      </c>
      <c r="D62" t="s">
        <v>71</v>
      </c>
      <c r="E62" s="23" t="s">
        <v>507</v>
      </c>
      <c r="F62" s="24" t="s">
        <v>73</v>
      </c>
      <c r="G62" s="25">
        <v>1</v>
      </c>
      <c r="H62" s="24">
        <v>0</v>
      </c>
      <c r="I62" s="26">
        <f>ROUND(G62*H62,P4)</f>
        <v>0</v>
      </c>
      <c r="L62" s="27">
        <v>0</v>
      </c>
      <c r="M62" s="20">
        <f>ROUND(G62*L62,P4)</f>
        <v>0</v>
      </c>
      <c r="N62" s="21" t="s">
        <v>74</v>
      </c>
      <c r="O62" s="28">
        <f>M62*AA62</f>
        <v>0</v>
      </c>
      <c r="P62">
        <v>3</v>
      </c>
      <c r="AA62">
        <f>IF(P62=1,$O$3,IF(P62=2,$O$4,$O$5))</f>
        <v>0.21</v>
      </c>
    </row>
    <row r="63" spans="1:27" x14ac:dyDescent="0.25">
      <c r="A63" t="s">
        <v>63</v>
      </c>
      <c r="E63" s="23" t="s">
        <v>71</v>
      </c>
    </row>
    <row r="64" spans="1:27" ht="26.4" x14ac:dyDescent="0.25">
      <c r="A64" t="s">
        <v>65</v>
      </c>
      <c r="E64" s="29" t="s">
        <v>508</v>
      </c>
    </row>
    <row r="65" spans="1:27" x14ac:dyDescent="0.25">
      <c r="A65" t="s">
        <v>66</v>
      </c>
      <c r="E65" s="23" t="s">
        <v>76</v>
      </c>
    </row>
    <row r="66" spans="1:27" x14ac:dyDescent="0.25">
      <c r="A66" t="s">
        <v>57</v>
      </c>
      <c r="B66">
        <v>15</v>
      </c>
      <c r="C66" s="22" t="s">
        <v>231</v>
      </c>
      <c r="D66" t="s">
        <v>71</v>
      </c>
      <c r="E66" s="23" t="s">
        <v>509</v>
      </c>
      <c r="F66" s="24" t="s">
        <v>73</v>
      </c>
      <c r="G66" s="25">
        <v>1</v>
      </c>
      <c r="H66" s="24">
        <v>0</v>
      </c>
      <c r="I66" s="26">
        <f>ROUND(G66*H66,P4)</f>
        <v>0</v>
      </c>
      <c r="L66" s="27">
        <v>0</v>
      </c>
      <c r="M66" s="20">
        <f>ROUND(G66*L66,P4)</f>
        <v>0</v>
      </c>
      <c r="N66" s="21" t="s">
        <v>74</v>
      </c>
      <c r="O66" s="28">
        <f>M66*AA66</f>
        <v>0</v>
      </c>
      <c r="P66">
        <v>3</v>
      </c>
      <c r="AA66">
        <f>IF(P66=1,$O$3,IF(P66=2,$O$4,$O$5))</f>
        <v>0.21</v>
      </c>
    </row>
    <row r="67" spans="1:27" x14ac:dyDescent="0.25">
      <c r="A67" t="s">
        <v>63</v>
      </c>
      <c r="E67" s="23" t="s">
        <v>71</v>
      </c>
    </row>
    <row r="68" spans="1:27" ht="26.4" x14ac:dyDescent="0.25">
      <c r="A68" t="s">
        <v>65</v>
      </c>
      <c r="E68" s="29" t="s">
        <v>508</v>
      </c>
    </row>
    <row r="69" spans="1:27" x14ac:dyDescent="0.25">
      <c r="A69" t="s">
        <v>66</v>
      </c>
      <c r="E69" s="23" t="s">
        <v>76</v>
      </c>
    </row>
    <row r="70" spans="1:27" ht="26.4" x14ac:dyDescent="0.25">
      <c r="A70" t="s">
        <v>57</v>
      </c>
      <c r="B70">
        <v>16</v>
      </c>
      <c r="C70" s="22" t="s">
        <v>145</v>
      </c>
      <c r="D70" t="s">
        <v>71</v>
      </c>
      <c r="E70" s="23" t="s">
        <v>146</v>
      </c>
      <c r="F70" s="24" t="s">
        <v>73</v>
      </c>
      <c r="G70" s="25">
        <v>1</v>
      </c>
      <c r="H70" s="24">
        <v>0</v>
      </c>
      <c r="I70" s="26">
        <f>ROUND(G70*H70,P4)</f>
        <v>0</v>
      </c>
      <c r="L70" s="27">
        <v>0</v>
      </c>
      <c r="M70" s="20">
        <f>ROUND(G70*L70,P4)</f>
        <v>0</v>
      </c>
      <c r="N70" s="21" t="s">
        <v>74</v>
      </c>
      <c r="O70" s="28">
        <f>M70*AA70</f>
        <v>0</v>
      </c>
      <c r="P70">
        <v>3</v>
      </c>
      <c r="AA70">
        <f>IF(P70=1,$O$3,IF(P70=2,$O$4,$O$5))</f>
        <v>0.21</v>
      </c>
    </row>
    <row r="71" spans="1:27" x14ac:dyDescent="0.25">
      <c r="A71" t="s">
        <v>63</v>
      </c>
      <c r="E71" s="23" t="s">
        <v>71</v>
      </c>
    </row>
    <row r="72" spans="1:27" ht="26.4" x14ac:dyDescent="0.25">
      <c r="A72" t="s">
        <v>65</v>
      </c>
      <c r="E72" s="29" t="s">
        <v>510</v>
      </c>
    </row>
    <row r="73" spans="1:27" x14ac:dyDescent="0.25">
      <c r="A73" t="s">
        <v>66</v>
      </c>
      <c r="E73" s="23" t="s">
        <v>76</v>
      </c>
    </row>
    <row r="74" spans="1:27" ht="39.6" x14ac:dyDescent="0.25">
      <c r="A74" t="s">
        <v>57</v>
      </c>
      <c r="B74">
        <v>17</v>
      </c>
      <c r="C74" s="22" t="s">
        <v>148</v>
      </c>
      <c r="D74" t="s">
        <v>71</v>
      </c>
      <c r="E74" s="23" t="s">
        <v>149</v>
      </c>
      <c r="F74" s="24" t="s">
        <v>73</v>
      </c>
      <c r="G74" s="25">
        <v>10</v>
      </c>
      <c r="H74" s="24">
        <v>0</v>
      </c>
      <c r="I74" s="26">
        <f>ROUND(G74*H74,P4)</f>
        <v>0</v>
      </c>
      <c r="L74" s="27">
        <v>0</v>
      </c>
      <c r="M74" s="20">
        <f>ROUND(G74*L74,P4)</f>
        <v>0</v>
      </c>
      <c r="N74" s="21" t="s">
        <v>74</v>
      </c>
      <c r="O74" s="28">
        <f>M74*AA74</f>
        <v>0</v>
      </c>
      <c r="P74">
        <v>3</v>
      </c>
      <c r="AA74">
        <f>IF(P74=1,$O$3,IF(P74=2,$O$4,$O$5))</f>
        <v>0.21</v>
      </c>
    </row>
    <row r="75" spans="1:27" x14ac:dyDescent="0.25">
      <c r="A75" t="s">
        <v>63</v>
      </c>
      <c r="E75" s="23" t="s">
        <v>71</v>
      </c>
    </row>
    <row r="76" spans="1:27" ht="26.4" x14ac:dyDescent="0.25">
      <c r="A76" t="s">
        <v>65</v>
      </c>
      <c r="E76" s="29" t="s">
        <v>511</v>
      </c>
    </row>
    <row r="77" spans="1:27" x14ac:dyDescent="0.25">
      <c r="A77" t="s">
        <v>66</v>
      </c>
      <c r="E77" s="23" t="s">
        <v>76</v>
      </c>
    </row>
  </sheetData>
  <sheetProtection algorithmName="SHA-512" hashValue="w/gOnPakIr7KmzMP8tBSIZmmBn1nyndCwygVp+jg2+vkyOQhygWdA8OCOPfB9ZwJMVMaDau+7ylNBstt57jwtQ==" saltValue="DkjRiPj8VYse5m2mKnMB0ha6ym7sB7dha9A4oOesU7MRISxlRvFHrkAF7Bm5ZQpbtgXAoONwtNSm7rztw8kLrQ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2"/>
  <sheetViews>
    <sheetView topLeftCell="B1" workbookViewId="0"/>
  </sheetViews>
  <sheetFormatPr defaultRowHeight="13.2" x14ac:dyDescent="0.25"/>
  <cols>
    <col min="1" max="1" width="8.88671875" hidden="1"/>
    <col min="2" max="2" width="11.5546875" customWidth="1"/>
    <col min="3" max="3" width="14.21875" customWidth="1"/>
    <col min="5" max="5" width="71.33203125" customWidth="1"/>
    <col min="6" max="6" width="11.5546875" customWidth="1"/>
    <col min="7" max="9" width="16.33203125" customWidth="1"/>
    <col min="10" max="11" width="8.88671875" hidden="1"/>
    <col min="12" max="14" width="16.33203125" customWidth="1"/>
    <col min="15" max="17" width="8.88671875" hidden="1"/>
    <col min="19" max="19" width="31" customWidth="1"/>
    <col min="27" max="27" width="8.88671875" hidden="1"/>
  </cols>
  <sheetData>
    <row r="1" spans="1:27" ht="36.9" customHeight="1" x14ac:dyDescent="0.25">
      <c r="A1" s="13" t="s">
        <v>32</v>
      </c>
      <c r="B1" s="1"/>
      <c r="C1" s="3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" customHeight="1" x14ac:dyDescent="0.25">
      <c r="A2" s="13"/>
      <c r="B2" s="1"/>
      <c r="C2" s="3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4.049999999999997" customHeight="1" x14ac:dyDescent="0.25">
      <c r="A3" s="13" t="s">
        <v>33</v>
      </c>
      <c r="B3" s="14" t="s">
        <v>34</v>
      </c>
      <c r="C3" s="34" t="s">
        <v>1</v>
      </c>
      <c r="D3" s="30"/>
      <c r="E3" s="35" t="s">
        <v>2</v>
      </c>
      <c r="F3" s="30"/>
      <c r="G3" s="30"/>
      <c r="H3" s="30"/>
      <c r="L3" s="15" t="s">
        <v>28</v>
      </c>
      <c r="M3" s="16">
        <f>Rekapitulace!C18</f>
        <v>0</v>
      </c>
      <c r="N3" s="3" t="s">
        <v>3</v>
      </c>
      <c r="O3">
        <v>0</v>
      </c>
      <c r="P3">
        <v>2</v>
      </c>
    </row>
    <row r="4" spans="1:27" ht="34.049999999999997" customHeight="1" x14ac:dyDescent="0.25">
      <c r="A4" s="13" t="s">
        <v>35</v>
      </c>
      <c r="B4" s="14" t="s">
        <v>36</v>
      </c>
      <c r="C4" s="34" t="s">
        <v>28</v>
      </c>
      <c r="D4" s="30"/>
      <c r="E4" s="35" t="s">
        <v>29</v>
      </c>
      <c r="F4" s="30"/>
      <c r="G4" s="30"/>
      <c r="H4" s="30"/>
      <c r="O4">
        <v>0.12</v>
      </c>
      <c r="P4">
        <v>2</v>
      </c>
    </row>
    <row r="5" spans="1:27" x14ac:dyDescent="0.25">
      <c r="A5" s="36" t="s">
        <v>37</v>
      </c>
      <c r="B5" s="36" t="s">
        <v>38</v>
      </c>
      <c r="C5" s="36" t="s">
        <v>39</v>
      </c>
      <c r="D5" s="36" t="s">
        <v>40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17"/>
      <c r="K5" s="17"/>
      <c r="L5" s="36" t="s">
        <v>46</v>
      </c>
      <c r="M5" s="37"/>
      <c r="N5" s="36" t="s">
        <v>47</v>
      </c>
      <c r="O5">
        <v>0.21</v>
      </c>
    </row>
    <row r="6" spans="1:27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48</v>
      </c>
      <c r="K6" s="37"/>
      <c r="L6" s="37"/>
      <c r="M6" s="37"/>
      <c r="N6" s="36"/>
    </row>
    <row r="7" spans="1:27" ht="26.4" x14ac:dyDescent="0.25">
      <c r="A7" s="36"/>
      <c r="B7" s="36"/>
      <c r="C7" s="36"/>
      <c r="D7" s="36"/>
      <c r="E7" s="36"/>
      <c r="F7" s="36"/>
      <c r="G7" s="36"/>
      <c r="H7" s="36"/>
      <c r="I7" s="36"/>
      <c r="J7" s="6" t="s">
        <v>49</v>
      </c>
      <c r="K7" s="6" t="s">
        <v>50</v>
      </c>
      <c r="L7" s="6" t="s">
        <v>49</v>
      </c>
      <c r="M7" s="6" t="s">
        <v>50</v>
      </c>
      <c r="N7" s="36"/>
      <c r="S7" t="s">
        <v>51</v>
      </c>
      <c r="T7">
        <f>COUNTIFS(L8:L43,"=0",A8:A43,"P")+COUNTIFS(L8:L43,"",A8:A43,"P")+SUM(Q8:Q43)</f>
        <v>8</v>
      </c>
    </row>
    <row r="8" spans="1:27" x14ac:dyDescent="0.25">
      <c r="A8" t="s">
        <v>52</v>
      </c>
      <c r="C8" s="18" t="s">
        <v>512</v>
      </c>
      <c r="E8" s="19" t="s">
        <v>31</v>
      </c>
      <c r="L8" s="20">
        <f>L9+L22</f>
        <v>0</v>
      </c>
      <c r="M8" s="20">
        <f>M9+M22</f>
        <v>0</v>
      </c>
      <c r="N8" s="21"/>
    </row>
    <row r="9" spans="1:27" x14ac:dyDescent="0.25">
      <c r="A9" t="s">
        <v>54</v>
      </c>
      <c r="C9" s="18" t="s">
        <v>55</v>
      </c>
      <c r="E9" s="19" t="s">
        <v>513</v>
      </c>
      <c r="L9" s="20">
        <f>SUMIFS(L10:L21,A10:A21,"P")</f>
        <v>0</v>
      </c>
      <c r="M9" s="20">
        <f>SUMIFS(M10:M21,A10:A21,"P")</f>
        <v>0</v>
      </c>
      <c r="N9" s="21"/>
    </row>
    <row r="10" spans="1:27" x14ac:dyDescent="0.25">
      <c r="A10" t="s">
        <v>57</v>
      </c>
      <c r="B10">
        <v>1</v>
      </c>
      <c r="C10" s="22" t="s">
        <v>514</v>
      </c>
      <c r="D10" t="s">
        <v>71</v>
      </c>
      <c r="E10" s="23" t="s">
        <v>515</v>
      </c>
      <c r="F10" s="24" t="s">
        <v>321</v>
      </c>
      <c r="G10" s="25">
        <v>1</v>
      </c>
      <c r="H10" s="24">
        <v>0</v>
      </c>
      <c r="I10" s="26">
        <f>ROUND(G10*H10,P4)</f>
        <v>0</v>
      </c>
      <c r="L10" s="27">
        <v>0</v>
      </c>
      <c r="M10" s="20">
        <f>ROUND(G10*L10,P4)</f>
        <v>0</v>
      </c>
      <c r="N10" s="21" t="s">
        <v>62</v>
      </c>
      <c r="O10" s="28">
        <f>M10*AA10</f>
        <v>0</v>
      </c>
      <c r="P10">
        <v>3</v>
      </c>
      <c r="AA10">
        <f>IF(P10=1,$O$3,IF(P10=2,$O$4,$O$5))</f>
        <v>0.21</v>
      </c>
    </row>
    <row r="11" spans="1:27" x14ac:dyDescent="0.25">
      <c r="A11" t="s">
        <v>63</v>
      </c>
      <c r="E11" s="23" t="s">
        <v>516</v>
      </c>
    </row>
    <row r="12" spans="1:27" ht="26.4" x14ac:dyDescent="0.25">
      <c r="A12" t="s">
        <v>65</v>
      </c>
      <c r="E12" s="29" t="s">
        <v>517</v>
      </c>
    </row>
    <row r="13" spans="1:27" ht="145.19999999999999" x14ac:dyDescent="0.25">
      <c r="A13" t="s">
        <v>66</v>
      </c>
      <c r="E13" s="23" t="s">
        <v>518</v>
      </c>
    </row>
    <row r="14" spans="1:27" x14ac:dyDescent="0.25">
      <c r="A14" t="s">
        <v>57</v>
      </c>
      <c r="B14">
        <v>2</v>
      </c>
      <c r="C14" s="22" t="s">
        <v>519</v>
      </c>
      <c r="D14" t="s">
        <v>71</v>
      </c>
      <c r="E14" s="23" t="s">
        <v>520</v>
      </c>
      <c r="F14" s="24" t="s">
        <v>321</v>
      </c>
      <c r="G14" s="25">
        <v>1</v>
      </c>
      <c r="H14" s="24">
        <v>0</v>
      </c>
      <c r="I14" s="26">
        <f>ROUND(G14*H14,P4)</f>
        <v>0</v>
      </c>
      <c r="L14" s="27">
        <v>0</v>
      </c>
      <c r="M14" s="20">
        <f>ROUND(G14*L14,P4)</f>
        <v>0</v>
      </c>
      <c r="N14" s="21" t="s">
        <v>62</v>
      </c>
      <c r="O14" s="28">
        <f>M14*AA14</f>
        <v>0</v>
      </c>
      <c r="P14">
        <v>3</v>
      </c>
      <c r="AA14">
        <f>IF(P14=1,$O$3,IF(P14=2,$O$4,$O$5))</f>
        <v>0.21</v>
      </c>
    </row>
    <row r="15" spans="1:27" x14ac:dyDescent="0.25">
      <c r="A15" t="s">
        <v>63</v>
      </c>
      <c r="E15" s="23" t="s">
        <v>516</v>
      </c>
    </row>
    <row r="16" spans="1:27" ht="26.4" x14ac:dyDescent="0.25">
      <c r="A16" t="s">
        <v>65</v>
      </c>
      <c r="E16" s="29" t="s">
        <v>517</v>
      </c>
    </row>
    <row r="17" spans="1:27" ht="92.4" x14ac:dyDescent="0.25">
      <c r="A17" t="s">
        <v>66</v>
      </c>
      <c r="E17" s="23" t="s">
        <v>521</v>
      </c>
    </row>
    <row r="18" spans="1:27" x14ac:dyDescent="0.25">
      <c r="A18" t="s">
        <v>57</v>
      </c>
      <c r="B18">
        <v>3</v>
      </c>
      <c r="C18" s="22" t="s">
        <v>522</v>
      </c>
      <c r="D18" t="s">
        <v>71</v>
      </c>
      <c r="E18" s="23" t="s">
        <v>523</v>
      </c>
      <c r="F18" s="24" t="s">
        <v>321</v>
      </c>
      <c r="G18" s="25">
        <v>1</v>
      </c>
      <c r="H18" s="24">
        <v>0</v>
      </c>
      <c r="I18" s="26">
        <f>ROUND(G18*H18,P4)</f>
        <v>0</v>
      </c>
      <c r="L18" s="27">
        <v>0</v>
      </c>
      <c r="M18" s="20">
        <f>ROUND(G18*L18,P4)</f>
        <v>0</v>
      </c>
      <c r="N18" s="21" t="s">
        <v>62</v>
      </c>
      <c r="O18" s="28">
        <f>M18*AA18</f>
        <v>0</v>
      </c>
      <c r="P18">
        <v>3</v>
      </c>
      <c r="AA18">
        <f>IF(P18=1,$O$3,IF(P18=2,$O$4,$O$5))</f>
        <v>0.21</v>
      </c>
    </row>
    <row r="19" spans="1:27" x14ac:dyDescent="0.25">
      <c r="A19" t="s">
        <v>63</v>
      </c>
      <c r="E19" s="23" t="s">
        <v>516</v>
      </c>
    </row>
    <row r="20" spans="1:27" ht="26.4" x14ac:dyDescent="0.25">
      <c r="A20" t="s">
        <v>65</v>
      </c>
      <c r="E20" s="29" t="s">
        <v>517</v>
      </c>
    </row>
    <row r="21" spans="1:27" ht="92.4" x14ac:dyDescent="0.25">
      <c r="A21" t="s">
        <v>66</v>
      </c>
      <c r="E21" s="23" t="s">
        <v>524</v>
      </c>
    </row>
    <row r="22" spans="1:27" x14ac:dyDescent="0.25">
      <c r="A22" t="s">
        <v>54</v>
      </c>
      <c r="C22" s="18" t="s">
        <v>68</v>
      </c>
      <c r="E22" s="19" t="s">
        <v>525</v>
      </c>
      <c r="L22" s="20">
        <f>SUMIFS(L23:L42,A23:A42,"P")</f>
        <v>0</v>
      </c>
      <c r="M22" s="20">
        <f>SUMIFS(M23:M42,A23:A42,"P")</f>
        <v>0</v>
      </c>
      <c r="N22" s="21"/>
    </row>
    <row r="23" spans="1:27" x14ac:dyDescent="0.25">
      <c r="A23" t="s">
        <v>57</v>
      </c>
      <c r="B23">
        <v>4</v>
      </c>
      <c r="C23" s="22" t="s">
        <v>526</v>
      </c>
      <c r="D23" t="s">
        <v>71</v>
      </c>
      <c r="E23" s="23" t="s">
        <v>527</v>
      </c>
      <c r="F23" s="24" t="s">
        <v>321</v>
      </c>
      <c r="G23" s="25">
        <v>1</v>
      </c>
      <c r="H23" s="24">
        <v>0</v>
      </c>
      <c r="I23" s="26">
        <f>ROUND(G23*H23,P4)</f>
        <v>0</v>
      </c>
      <c r="L23" s="27">
        <v>0</v>
      </c>
      <c r="M23" s="20">
        <f>ROUND(G23*L23,P4)</f>
        <v>0</v>
      </c>
      <c r="N23" s="21" t="s">
        <v>62</v>
      </c>
      <c r="O23" s="28">
        <f>M23*AA23</f>
        <v>0</v>
      </c>
      <c r="P23">
        <v>3</v>
      </c>
      <c r="AA23">
        <f>IF(P23=1,$O$3,IF(P23=2,$O$4,$O$5))</f>
        <v>0.21</v>
      </c>
    </row>
    <row r="24" spans="1:27" x14ac:dyDescent="0.25">
      <c r="A24" t="s">
        <v>63</v>
      </c>
      <c r="E24" s="23" t="s">
        <v>528</v>
      </c>
    </row>
    <row r="25" spans="1:27" ht="26.4" x14ac:dyDescent="0.25">
      <c r="A25" t="s">
        <v>65</v>
      </c>
      <c r="E25" s="29" t="s">
        <v>517</v>
      </c>
    </row>
    <row r="26" spans="1:27" ht="92.4" x14ac:dyDescent="0.25">
      <c r="A26" t="s">
        <v>66</v>
      </c>
      <c r="E26" s="23" t="s">
        <v>529</v>
      </c>
    </row>
    <row r="27" spans="1:27" x14ac:dyDescent="0.25">
      <c r="A27" t="s">
        <v>57</v>
      </c>
      <c r="B27">
        <v>5</v>
      </c>
      <c r="C27" s="22" t="s">
        <v>530</v>
      </c>
      <c r="D27" t="s">
        <v>71</v>
      </c>
      <c r="E27" s="23" t="s">
        <v>531</v>
      </c>
      <c r="F27" s="24" t="s">
        <v>321</v>
      </c>
      <c r="G27" s="25">
        <v>1</v>
      </c>
      <c r="H27" s="24">
        <v>0</v>
      </c>
      <c r="I27" s="26">
        <f>ROUND(G27*H27,P4)</f>
        <v>0</v>
      </c>
      <c r="L27" s="27">
        <v>0</v>
      </c>
      <c r="M27" s="20">
        <f>ROUND(G27*L27,P4)</f>
        <v>0</v>
      </c>
      <c r="N27" s="21" t="s">
        <v>62</v>
      </c>
      <c r="O27" s="28">
        <f>M27*AA27</f>
        <v>0</v>
      </c>
      <c r="P27">
        <v>3</v>
      </c>
      <c r="AA27">
        <f>IF(P27=1,$O$3,IF(P27=2,$O$4,$O$5))</f>
        <v>0.21</v>
      </c>
    </row>
    <row r="28" spans="1:27" x14ac:dyDescent="0.25">
      <c r="A28" t="s">
        <v>63</v>
      </c>
      <c r="E28" s="23" t="s">
        <v>532</v>
      </c>
    </row>
    <row r="29" spans="1:27" ht="26.4" x14ac:dyDescent="0.25">
      <c r="A29" t="s">
        <v>65</v>
      </c>
      <c r="E29" s="29" t="s">
        <v>517</v>
      </c>
    </row>
    <row r="30" spans="1:27" ht="79.2" x14ac:dyDescent="0.25">
      <c r="A30" t="s">
        <v>66</v>
      </c>
      <c r="E30" s="23" t="s">
        <v>533</v>
      </c>
    </row>
    <row r="31" spans="1:27" x14ac:dyDescent="0.25">
      <c r="A31" t="s">
        <v>57</v>
      </c>
      <c r="B31">
        <v>6</v>
      </c>
      <c r="C31" s="22" t="s">
        <v>534</v>
      </c>
      <c r="D31" t="s">
        <v>71</v>
      </c>
      <c r="E31" s="23" t="s">
        <v>535</v>
      </c>
      <c r="F31" s="24" t="s">
        <v>321</v>
      </c>
      <c r="G31" s="25">
        <v>1</v>
      </c>
      <c r="H31" s="24">
        <v>0</v>
      </c>
      <c r="I31" s="26">
        <f>ROUND(G31*H31,P4)</f>
        <v>0</v>
      </c>
      <c r="L31" s="27">
        <v>0</v>
      </c>
      <c r="M31" s="20">
        <f>ROUND(G31*L31,P4)</f>
        <v>0</v>
      </c>
      <c r="N31" s="21" t="s">
        <v>62</v>
      </c>
      <c r="O31" s="28">
        <f>M31*AA31</f>
        <v>0</v>
      </c>
      <c r="P31">
        <v>3</v>
      </c>
      <c r="AA31">
        <f>IF(P31=1,$O$3,IF(P31=2,$O$4,$O$5))</f>
        <v>0.21</v>
      </c>
    </row>
    <row r="32" spans="1:27" ht="26.4" x14ac:dyDescent="0.25">
      <c r="A32" t="s">
        <v>63</v>
      </c>
      <c r="E32" s="23" t="s">
        <v>536</v>
      </c>
    </row>
    <row r="33" spans="1:27" ht="26.4" x14ac:dyDescent="0.25">
      <c r="A33" t="s">
        <v>65</v>
      </c>
      <c r="E33" s="29" t="s">
        <v>517</v>
      </c>
    </row>
    <row r="34" spans="1:27" ht="92.4" x14ac:dyDescent="0.25">
      <c r="A34" t="s">
        <v>66</v>
      </c>
      <c r="E34" s="23" t="s">
        <v>537</v>
      </c>
    </row>
    <row r="35" spans="1:27" x14ac:dyDescent="0.25">
      <c r="A35" t="s">
        <v>57</v>
      </c>
      <c r="B35">
        <v>7</v>
      </c>
      <c r="C35" s="22" t="s">
        <v>538</v>
      </c>
      <c r="D35" t="s">
        <v>71</v>
      </c>
      <c r="E35" s="23" t="s">
        <v>539</v>
      </c>
      <c r="F35" s="24" t="s">
        <v>321</v>
      </c>
      <c r="G35" s="25">
        <v>1</v>
      </c>
      <c r="H35" s="24">
        <v>0</v>
      </c>
      <c r="I35" s="26">
        <f>ROUND(G35*H35,P4)</f>
        <v>0</v>
      </c>
      <c r="L35" s="27">
        <v>0</v>
      </c>
      <c r="M35" s="20">
        <f>ROUND(G35*L35,P4)</f>
        <v>0</v>
      </c>
      <c r="N35" s="21" t="s">
        <v>62</v>
      </c>
      <c r="O35" s="28">
        <f>M35*AA35</f>
        <v>0</v>
      </c>
      <c r="P35">
        <v>3</v>
      </c>
      <c r="AA35">
        <f>IF(P35=1,$O$3,IF(P35=2,$O$4,$O$5))</f>
        <v>0.21</v>
      </c>
    </row>
    <row r="36" spans="1:27" x14ac:dyDescent="0.25">
      <c r="A36" t="s">
        <v>63</v>
      </c>
      <c r="E36" s="23" t="s">
        <v>540</v>
      </c>
    </row>
    <row r="37" spans="1:27" ht="26.4" x14ac:dyDescent="0.25">
      <c r="A37" t="s">
        <v>65</v>
      </c>
      <c r="E37" s="29" t="s">
        <v>541</v>
      </c>
    </row>
    <row r="38" spans="1:27" ht="132" x14ac:dyDescent="0.25">
      <c r="A38" t="s">
        <v>66</v>
      </c>
      <c r="E38" s="23" t="s">
        <v>542</v>
      </c>
    </row>
    <row r="39" spans="1:27" x14ac:dyDescent="0.25">
      <c r="A39" t="s">
        <v>57</v>
      </c>
      <c r="B39">
        <v>8</v>
      </c>
      <c r="C39" s="22" t="s">
        <v>543</v>
      </c>
      <c r="D39" t="s">
        <v>71</v>
      </c>
      <c r="E39" s="23" t="s">
        <v>544</v>
      </c>
      <c r="F39" s="24" t="s">
        <v>73</v>
      </c>
      <c r="G39" s="25">
        <v>1</v>
      </c>
      <c r="H39" s="24">
        <v>0</v>
      </c>
      <c r="I39" s="26">
        <f>ROUND(G39*H39,P4)</f>
        <v>0</v>
      </c>
      <c r="L39" s="27">
        <v>0</v>
      </c>
      <c r="M39" s="20">
        <f>ROUND(G39*L39,P4)</f>
        <v>0</v>
      </c>
      <c r="N39" s="21" t="s">
        <v>62</v>
      </c>
      <c r="O39" s="28">
        <f>M39*AA39</f>
        <v>0</v>
      </c>
      <c r="P39">
        <v>3</v>
      </c>
      <c r="AA39">
        <f>IF(P39=1,$O$3,IF(P39=2,$O$4,$O$5))</f>
        <v>0.21</v>
      </c>
    </row>
    <row r="40" spans="1:27" x14ac:dyDescent="0.25">
      <c r="A40" t="s">
        <v>63</v>
      </c>
      <c r="E40" s="23" t="s">
        <v>545</v>
      </c>
    </row>
    <row r="41" spans="1:27" ht="26.4" x14ac:dyDescent="0.25">
      <c r="A41" t="s">
        <v>65</v>
      </c>
      <c r="E41" s="29" t="s">
        <v>546</v>
      </c>
    </row>
    <row r="42" spans="1:27" ht="132" x14ac:dyDescent="0.25">
      <c r="A42" t="s">
        <v>66</v>
      </c>
      <c r="E42" s="23" t="s">
        <v>547</v>
      </c>
    </row>
  </sheetData>
  <sheetProtection algorithmName="SHA-512" hashValue="D5nujpJzRI7VbXmDNx8Utmc/1ZirTucMaLuGPHOAv5y8E9usoRDJYiuvPenJHICRCd3FEfcMh6opcraNEHT2+g==" saltValue="o3byP6VGdxrFFSaUHb6gotAlE7bZgjzwl7jn8MdmUTGhpR6kt5SnWTBphV+xA2B5nJvYe2xauiSJ6xbRBto9Ug==" spinCount="100000" sheet="1" objects="1" scenarios="1"/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Rekapitulace</vt:lpstr>
      <vt:lpstr>PS 06-01-31</vt:lpstr>
      <vt:lpstr>SO 06-10-01</vt:lpstr>
      <vt:lpstr>SO 06-13-01</vt:lpstr>
      <vt:lpstr>SO 06-86-01</vt:lpstr>
      <vt:lpstr>SO 98-98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Dolejší Štěpánka</cp:lastModifiedBy>
  <dcterms:created xsi:type="dcterms:W3CDTF">2026-04-08T07:33:52Z</dcterms:created>
  <dcterms:modified xsi:type="dcterms:W3CDTF">2026-04-29T05:36:43Z</dcterms:modified>
</cp:coreProperties>
</file>